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calante\Desktop\Ingresos Fiscales\"/>
    </mc:Choice>
  </mc:AlternateContent>
  <xr:revisionPtr revIDLastSave="0" documentId="13_ncr:1_{75F25FDC-42EE-4D18-87E6-6F1AB0E97999}" xr6:coauthVersionLast="43" xr6:coauthVersionMax="43" xr10:uidLastSave="{00000000-0000-0000-0000-000000000000}"/>
  <bookViews>
    <workbookView xWindow="-120" yWindow="-120" windowWidth="29040" windowHeight="15840" xr2:uid="{6D383353-A0C2-4EBA-8E92-A029A369C5F9}"/>
  </bookViews>
  <sheets>
    <sheet name="DGII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71" i="1" l="1"/>
  <c r="O71" i="1"/>
  <c r="AC71" i="1" s="1"/>
  <c r="AD71" i="1" s="1"/>
  <c r="Y70" i="1"/>
  <c r="X70" i="1"/>
  <c r="W70" i="1"/>
  <c r="V70" i="1"/>
  <c r="U70" i="1"/>
  <c r="T70" i="1"/>
  <c r="S70" i="1"/>
  <c r="R70" i="1"/>
  <c r="Q70" i="1"/>
  <c r="P70" i="1"/>
  <c r="O70" i="1"/>
  <c r="AC69" i="1"/>
  <c r="AD69" i="1" s="1"/>
  <c r="AB69" i="1"/>
  <c r="O69" i="1"/>
  <c r="AB66" i="1"/>
  <c r="O66" i="1"/>
  <c r="AB65" i="1"/>
  <c r="AC65" i="1" s="1"/>
  <c r="AB64" i="1"/>
  <c r="AC64" i="1" s="1"/>
  <c r="AB63" i="1"/>
  <c r="O63" i="1"/>
  <c r="AC63" i="1" s="1"/>
  <c r="AB62" i="1"/>
  <c r="AC62" i="1" s="1"/>
  <c r="AD62" i="1" s="1"/>
  <c r="O62" i="1"/>
  <c r="AB61" i="1"/>
  <c r="AC61" i="1" s="1"/>
  <c r="O61" i="1"/>
  <c r="P60" i="1"/>
  <c r="AB60" i="1" s="1"/>
  <c r="D60" i="1"/>
  <c r="D59" i="1" s="1"/>
  <c r="D58" i="1" s="1"/>
  <c r="D57" i="1" s="1"/>
  <c r="C60" i="1"/>
  <c r="C59" i="1" s="1"/>
  <c r="C58" i="1" s="1"/>
  <c r="C57" i="1" s="1"/>
  <c r="AA59" i="1"/>
  <c r="Z59" i="1"/>
  <c r="Y59" i="1"/>
  <c r="X59" i="1"/>
  <c r="W59" i="1"/>
  <c r="W58" i="1" s="1"/>
  <c r="W57" i="1" s="1"/>
  <c r="V59" i="1"/>
  <c r="U59" i="1"/>
  <c r="U58" i="1" s="1"/>
  <c r="U57" i="1" s="1"/>
  <c r="T59" i="1"/>
  <c r="S59" i="1"/>
  <c r="R59" i="1"/>
  <c r="Q59" i="1"/>
  <c r="N59" i="1"/>
  <c r="M59" i="1"/>
  <c r="M58" i="1" s="1"/>
  <c r="M57" i="1" s="1"/>
  <c r="L59" i="1"/>
  <c r="K59" i="1"/>
  <c r="J59" i="1"/>
  <c r="I59" i="1"/>
  <c r="H59" i="1"/>
  <c r="G59" i="1"/>
  <c r="G58" i="1" s="1"/>
  <c r="G57" i="1" s="1"/>
  <c r="F59" i="1"/>
  <c r="E59" i="1"/>
  <c r="E58" i="1" s="1"/>
  <c r="E57" i="1" s="1"/>
  <c r="AA58" i="1"/>
  <c r="AA57" i="1" s="1"/>
  <c r="Z58" i="1"/>
  <c r="Y58" i="1"/>
  <c r="Y57" i="1" s="1"/>
  <c r="X58" i="1"/>
  <c r="V58" i="1"/>
  <c r="T58" i="1"/>
  <c r="S58" i="1"/>
  <c r="S57" i="1" s="1"/>
  <c r="R58" i="1"/>
  <c r="Q58" i="1"/>
  <c r="Q57" i="1" s="1"/>
  <c r="N58" i="1"/>
  <c r="L58" i="1"/>
  <c r="K58" i="1"/>
  <c r="K57" i="1" s="1"/>
  <c r="J58" i="1"/>
  <c r="I58" i="1"/>
  <c r="I57" i="1" s="1"/>
  <c r="H58" i="1"/>
  <c r="F58" i="1"/>
  <c r="Z57" i="1"/>
  <c r="X57" i="1"/>
  <c r="V57" i="1"/>
  <c r="T57" i="1"/>
  <c r="R57" i="1"/>
  <c r="N57" i="1"/>
  <c r="L57" i="1"/>
  <c r="J57" i="1"/>
  <c r="H57" i="1"/>
  <c r="F57" i="1"/>
  <c r="AA56" i="1"/>
  <c r="Z56" i="1"/>
  <c r="Y56" i="1"/>
  <c r="X56" i="1"/>
  <c r="W56" i="1"/>
  <c r="V56" i="1"/>
  <c r="U56" i="1"/>
  <c r="T56" i="1"/>
  <c r="S56" i="1"/>
  <c r="R56" i="1"/>
  <c r="Q56" i="1"/>
  <c r="P56" i="1"/>
  <c r="N56" i="1"/>
  <c r="M56" i="1"/>
  <c r="L56" i="1"/>
  <c r="K56" i="1"/>
  <c r="J56" i="1"/>
  <c r="I56" i="1"/>
  <c r="H56" i="1"/>
  <c r="G56" i="1"/>
  <c r="F56" i="1"/>
  <c r="E56" i="1"/>
  <c r="D56" i="1"/>
  <c r="C56" i="1"/>
  <c r="AA55" i="1"/>
  <c r="Z55" i="1"/>
  <c r="Y55" i="1"/>
  <c r="X55" i="1"/>
  <c r="W55" i="1"/>
  <c r="V55" i="1"/>
  <c r="U55" i="1"/>
  <c r="T55" i="1"/>
  <c r="S55" i="1"/>
  <c r="R55" i="1"/>
  <c r="Q55" i="1"/>
  <c r="P55" i="1"/>
  <c r="N55" i="1"/>
  <c r="M55" i="1"/>
  <c r="L55" i="1"/>
  <c r="K55" i="1"/>
  <c r="J55" i="1"/>
  <c r="I55" i="1"/>
  <c r="H55" i="1"/>
  <c r="G55" i="1"/>
  <c r="F55" i="1"/>
  <c r="E55" i="1"/>
  <c r="D55" i="1"/>
  <c r="C55" i="1"/>
  <c r="AA54" i="1"/>
  <c r="Z54" i="1"/>
  <c r="Y54" i="1"/>
  <c r="Y53" i="1" s="1"/>
  <c r="Y49" i="1" s="1"/>
  <c r="X54" i="1"/>
  <c r="W54" i="1"/>
  <c r="V54" i="1"/>
  <c r="V53" i="1" s="1"/>
  <c r="V49" i="1" s="1"/>
  <c r="U54" i="1"/>
  <c r="U53" i="1" s="1"/>
  <c r="U49" i="1" s="1"/>
  <c r="T54" i="1"/>
  <c r="T53" i="1" s="1"/>
  <c r="T49" i="1" s="1"/>
  <c r="S54" i="1"/>
  <c r="S53" i="1" s="1"/>
  <c r="S49" i="1" s="1"/>
  <c r="R54" i="1"/>
  <c r="R53" i="1" s="1"/>
  <c r="R49" i="1" s="1"/>
  <c r="Q54" i="1"/>
  <c r="Q53" i="1" s="1"/>
  <c r="Q49" i="1" s="1"/>
  <c r="P54" i="1"/>
  <c r="N54" i="1"/>
  <c r="M54" i="1"/>
  <c r="M53" i="1" s="1"/>
  <c r="M49" i="1" s="1"/>
  <c r="L54" i="1"/>
  <c r="L53" i="1" s="1"/>
  <c r="L49" i="1" s="1"/>
  <c r="K54" i="1"/>
  <c r="J54" i="1"/>
  <c r="I54" i="1"/>
  <c r="I53" i="1" s="1"/>
  <c r="I49" i="1" s="1"/>
  <c r="H54" i="1"/>
  <c r="H53" i="1" s="1"/>
  <c r="G54" i="1"/>
  <c r="G53" i="1" s="1"/>
  <c r="G49" i="1" s="1"/>
  <c r="F54" i="1"/>
  <c r="E54" i="1"/>
  <c r="E53" i="1" s="1"/>
  <c r="E49" i="1" s="1"/>
  <c r="D54" i="1"/>
  <c r="C54" i="1"/>
  <c r="C53" i="1" s="1"/>
  <c r="C49" i="1" s="1"/>
  <c r="AA53" i="1"/>
  <c r="AA49" i="1" s="1"/>
  <c r="Z53" i="1"/>
  <c r="Z49" i="1" s="1"/>
  <c r="X53" i="1"/>
  <c r="W53" i="1"/>
  <c r="W49" i="1" s="1"/>
  <c r="N53" i="1"/>
  <c r="N49" i="1" s="1"/>
  <c r="K53" i="1"/>
  <c r="K49" i="1" s="1"/>
  <c r="J53" i="1"/>
  <c r="J49" i="1" s="1"/>
  <c r="F53" i="1"/>
  <c r="F49" i="1" s="1"/>
  <c r="D53" i="1"/>
  <c r="D49" i="1" s="1"/>
  <c r="AB52" i="1"/>
  <c r="O52" i="1"/>
  <c r="AC52" i="1" s="1"/>
  <c r="AB51" i="1"/>
  <c r="AB50" i="1" s="1"/>
  <c r="O51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8" i="1"/>
  <c r="Z48" i="1"/>
  <c r="Y48" i="1"/>
  <c r="X48" i="1"/>
  <c r="W48" i="1"/>
  <c r="V48" i="1"/>
  <c r="U48" i="1"/>
  <c r="T48" i="1"/>
  <c r="S48" i="1"/>
  <c r="R48" i="1"/>
  <c r="Q48" i="1"/>
  <c r="P48" i="1"/>
  <c r="N48" i="1"/>
  <c r="M48" i="1"/>
  <c r="L48" i="1"/>
  <c r="K48" i="1"/>
  <c r="J48" i="1"/>
  <c r="I48" i="1"/>
  <c r="H48" i="1"/>
  <c r="G48" i="1"/>
  <c r="F48" i="1"/>
  <c r="E48" i="1"/>
  <c r="D48" i="1"/>
  <c r="C48" i="1"/>
  <c r="AA47" i="1"/>
  <c r="Z47" i="1"/>
  <c r="Y47" i="1"/>
  <c r="X47" i="1"/>
  <c r="W47" i="1"/>
  <c r="V47" i="1"/>
  <c r="U47" i="1"/>
  <c r="T47" i="1"/>
  <c r="S47" i="1"/>
  <c r="R47" i="1"/>
  <c r="Q47" i="1"/>
  <c r="P47" i="1"/>
  <c r="N47" i="1"/>
  <c r="M47" i="1"/>
  <c r="L47" i="1"/>
  <c r="K47" i="1"/>
  <c r="J47" i="1"/>
  <c r="I47" i="1"/>
  <c r="H47" i="1"/>
  <c r="G47" i="1"/>
  <c r="F47" i="1"/>
  <c r="E47" i="1"/>
  <c r="D47" i="1"/>
  <c r="C47" i="1"/>
  <c r="AB46" i="1"/>
  <c r="AC46" i="1" s="1"/>
  <c r="AD46" i="1" s="1"/>
  <c r="O46" i="1"/>
  <c r="AA45" i="1"/>
  <c r="AA44" i="1" s="1"/>
  <c r="Z45" i="1"/>
  <c r="Y45" i="1"/>
  <c r="Y44" i="1" s="1"/>
  <c r="X45" i="1"/>
  <c r="W45" i="1"/>
  <c r="W44" i="1" s="1"/>
  <c r="V45" i="1"/>
  <c r="V44" i="1" s="1"/>
  <c r="U45" i="1"/>
  <c r="T45" i="1"/>
  <c r="T44" i="1" s="1"/>
  <c r="S45" i="1"/>
  <c r="S44" i="1" s="1"/>
  <c r="R45" i="1"/>
  <c r="R44" i="1" s="1"/>
  <c r="Q45" i="1"/>
  <c r="Q44" i="1" s="1"/>
  <c r="P45" i="1"/>
  <c r="N45" i="1"/>
  <c r="M45" i="1"/>
  <c r="M44" i="1" s="1"/>
  <c r="L45" i="1"/>
  <c r="K45" i="1"/>
  <c r="K44" i="1" s="1"/>
  <c r="J45" i="1"/>
  <c r="J44" i="1" s="1"/>
  <c r="I45" i="1"/>
  <c r="I44" i="1" s="1"/>
  <c r="H45" i="1"/>
  <c r="H44" i="1" s="1"/>
  <c r="G45" i="1"/>
  <c r="G44" i="1" s="1"/>
  <c r="F45" i="1"/>
  <c r="F44" i="1" s="1"/>
  <c r="E45" i="1"/>
  <c r="E44" i="1" s="1"/>
  <c r="D45" i="1"/>
  <c r="C45" i="1"/>
  <c r="Z44" i="1"/>
  <c r="X44" i="1"/>
  <c r="U44" i="1"/>
  <c r="P44" i="1"/>
  <c r="N44" i="1"/>
  <c r="L44" i="1"/>
  <c r="D44" i="1"/>
  <c r="AB43" i="1"/>
  <c r="AC43" i="1" s="1"/>
  <c r="AD43" i="1" s="1"/>
  <c r="O43" i="1"/>
  <c r="AA42" i="1"/>
  <c r="Z42" i="1"/>
  <c r="Y42" i="1"/>
  <c r="X42" i="1"/>
  <c r="W42" i="1"/>
  <c r="V42" i="1"/>
  <c r="U42" i="1"/>
  <c r="T42" i="1"/>
  <c r="S42" i="1"/>
  <c r="R42" i="1"/>
  <c r="P42" i="1"/>
  <c r="N42" i="1"/>
  <c r="M42" i="1"/>
  <c r="L42" i="1"/>
  <c r="K42" i="1"/>
  <c r="J42" i="1"/>
  <c r="I42" i="1"/>
  <c r="H42" i="1"/>
  <c r="G42" i="1"/>
  <c r="F42" i="1"/>
  <c r="E42" i="1"/>
  <c r="D42" i="1"/>
  <c r="C42" i="1"/>
  <c r="AA41" i="1"/>
  <c r="Z41" i="1"/>
  <c r="Y41" i="1"/>
  <c r="X41" i="1"/>
  <c r="W41" i="1"/>
  <c r="V41" i="1"/>
  <c r="U41" i="1"/>
  <c r="T41" i="1"/>
  <c r="S41" i="1"/>
  <c r="R41" i="1"/>
  <c r="Q41" i="1"/>
  <c r="P41" i="1"/>
  <c r="N41" i="1"/>
  <c r="M41" i="1"/>
  <c r="L41" i="1"/>
  <c r="K41" i="1"/>
  <c r="J41" i="1"/>
  <c r="I41" i="1"/>
  <c r="H41" i="1"/>
  <c r="G41" i="1"/>
  <c r="F41" i="1"/>
  <c r="E41" i="1"/>
  <c r="D41" i="1"/>
  <c r="C41" i="1"/>
  <c r="AA40" i="1"/>
  <c r="Z40" i="1"/>
  <c r="Y40" i="1"/>
  <c r="X40" i="1"/>
  <c r="W40" i="1"/>
  <c r="V40" i="1"/>
  <c r="U40" i="1"/>
  <c r="T40" i="1"/>
  <c r="S40" i="1"/>
  <c r="R40" i="1"/>
  <c r="Q40" i="1"/>
  <c r="P40" i="1"/>
  <c r="N40" i="1"/>
  <c r="M40" i="1"/>
  <c r="L40" i="1"/>
  <c r="K40" i="1"/>
  <c r="J40" i="1"/>
  <c r="I40" i="1"/>
  <c r="H40" i="1"/>
  <c r="G40" i="1"/>
  <c r="F40" i="1"/>
  <c r="E40" i="1"/>
  <c r="D40" i="1"/>
  <c r="C40" i="1"/>
  <c r="AA39" i="1"/>
  <c r="Z39" i="1"/>
  <c r="Y39" i="1"/>
  <c r="X39" i="1"/>
  <c r="X38" i="1" s="1"/>
  <c r="W39" i="1"/>
  <c r="V39" i="1"/>
  <c r="U39" i="1"/>
  <c r="U38" i="1" s="1"/>
  <c r="T39" i="1"/>
  <c r="S39" i="1"/>
  <c r="S38" i="1" s="1"/>
  <c r="R39" i="1"/>
  <c r="Q39" i="1"/>
  <c r="Q38" i="1" s="1"/>
  <c r="P39" i="1"/>
  <c r="P38" i="1" s="1"/>
  <c r="N39" i="1"/>
  <c r="N38" i="1" s="1"/>
  <c r="M39" i="1"/>
  <c r="M38" i="1" s="1"/>
  <c r="L39" i="1"/>
  <c r="L38" i="1" s="1"/>
  <c r="K39" i="1"/>
  <c r="J39" i="1"/>
  <c r="J38" i="1" s="1"/>
  <c r="I39" i="1"/>
  <c r="H39" i="1"/>
  <c r="H38" i="1" s="1"/>
  <c r="G39" i="1"/>
  <c r="G38" i="1" s="1"/>
  <c r="F39" i="1"/>
  <c r="F38" i="1" s="1"/>
  <c r="E39" i="1"/>
  <c r="E38" i="1" s="1"/>
  <c r="D39" i="1"/>
  <c r="C39" i="1"/>
  <c r="AA38" i="1"/>
  <c r="T38" i="1"/>
  <c r="K38" i="1"/>
  <c r="I38" i="1"/>
  <c r="D38" i="1"/>
  <c r="C38" i="1"/>
  <c r="AB37" i="1"/>
  <c r="K37" i="1"/>
  <c r="J37" i="1"/>
  <c r="H37" i="1"/>
  <c r="G37" i="1"/>
  <c r="F37" i="1"/>
  <c r="O37" i="1" s="1"/>
  <c r="AA36" i="1"/>
  <c r="Z36" i="1"/>
  <c r="Y36" i="1"/>
  <c r="X36" i="1"/>
  <c r="W36" i="1"/>
  <c r="V36" i="1"/>
  <c r="U36" i="1"/>
  <c r="T36" i="1"/>
  <c r="S36" i="1"/>
  <c r="R36" i="1"/>
  <c r="Q36" i="1"/>
  <c r="P36" i="1"/>
  <c r="N36" i="1"/>
  <c r="M36" i="1"/>
  <c r="L36" i="1"/>
  <c r="K36" i="1"/>
  <c r="J36" i="1"/>
  <c r="I36" i="1"/>
  <c r="H36" i="1"/>
  <c r="G36" i="1"/>
  <c r="F36" i="1"/>
  <c r="E36" i="1"/>
  <c r="D36" i="1"/>
  <c r="C36" i="1"/>
  <c r="AA35" i="1"/>
  <c r="Z35" i="1"/>
  <c r="Y35" i="1"/>
  <c r="X35" i="1"/>
  <c r="W35" i="1"/>
  <c r="V35" i="1"/>
  <c r="U35" i="1"/>
  <c r="T35" i="1"/>
  <c r="S35" i="1"/>
  <c r="R35" i="1"/>
  <c r="Q35" i="1"/>
  <c r="P35" i="1"/>
  <c r="N35" i="1"/>
  <c r="M35" i="1"/>
  <c r="L35" i="1"/>
  <c r="K35" i="1"/>
  <c r="J35" i="1"/>
  <c r="I35" i="1"/>
  <c r="H35" i="1"/>
  <c r="G35" i="1"/>
  <c r="F35" i="1"/>
  <c r="E35" i="1"/>
  <c r="D35" i="1"/>
  <c r="C35" i="1"/>
  <c r="AB34" i="1"/>
  <c r="O34" i="1"/>
  <c r="AC34" i="1" s="1"/>
  <c r="AD34" i="1" s="1"/>
  <c r="AB33" i="1"/>
  <c r="AC33" i="1" s="1"/>
  <c r="AD33" i="1" s="1"/>
  <c r="O33" i="1"/>
  <c r="AB32" i="1"/>
  <c r="O32" i="1"/>
  <c r="AC32" i="1" s="1"/>
  <c r="AD32" i="1" s="1"/>
  <c r="AA31" i="1"/>
  <c r="Z31" i="1"/>
  <c r="Y31" i="1"/>
  <c r="X31" i="1"/>
  <c r="W31" i="1"/>
  <c r="V31" i="1"/>
  <c r="U31" i="1"/>
  <c r="T31" i="1"/>
  <c r="S31" i="1"/>
  <c r="R31" i="1"/>
  <c r="Q31" i="1"/>
  <c r="P31" i="1"/>
  <c r="N31" i="1"/>
  <c r="M31" i="1"/>
  <c r="L31" i="1"/>
  <c r="K31" i="1"/>
  <c r="J31" i="1"/>
  <c r="I31" i="1"/>
  <c r="H31" i="1"/>
  <c r="G31" i="1"/>
  <c r="F31" i="1"/>
  <c r="E31" i="1"/>
  <c r="D31" i="1"/>
  <c r="C31" i="1"/>
  <c r="AA30" i="1"/>
  <c r="Z30" i="1"/>
  <c r="Y30" i="1"/>
  <c r="X30" i="1"/>
  <c r="W30" i="1"/>
  <c r="W29" i="1" s="1"/>
  <c r="V30" i="1"/>
  <c r="V29" i="1" s="1"/>
  <c r="U30" i="1"/>
  <c r="T30" i="1"/>
  <c r="T29" i="1" s="1"/>
  <c r="S30" i="1"/>
  <c r="R30" i="1"/>
  <c r="Q30" i="1"/>
  <c r="P30" i="1"/>
  <c r="N30" i="1"/>
  <c r="N29" i="1" s="1"/>
  <c r="M30" i="1"/>
  <c r="M29" i="1" s="1"/>
  <c r="L30" i="1"/>
  <c r="K30" i="1"/>
  <c r="K29" i="1" s="1"/>
  <c r="J30" i="1"/>
  <c r="I30" i="1"/>
  <c r="H30" i="1"/>
  <c r="G30" i="1"/>
  <c r="G29" i="1" s="1"/>
  <c r="F30" i="1"/>
  <c r="F29" i="1" s="1"/>
  <c r="E30" i="1"/>
  <c r="E29" i="1" s="1"/>
  <c r="D30" i="1"/>
  <c r="C30" i="1"/>
  <c r="U29" i="1"/>
  <c r="AA28" i="1"/>
  <c r="AA27" i="1" s="1"/>
  <c r="Z28" i="1"/>
  <c r="Z27" i="1" s="1"/>
  <c r="Y28" i="1"/>
  <c r="X28" i="1"/>
  <c r="X27" i="1" s="1"/>
  <c r="W28" i="1"/>
  <c r="V28" i="1"/>
  <c r="V27" i="1" s="1"/>
  <c r="U28" i="1"/>
  <c r="T28" i="1"/>
  <c r="T27" i="1" s="1"/>
  <c r="S28" i="1"/>
  <c r="S27" i="1" s="1"/>
  <c r="R28" i="1"/>
  <c r="R27" i="1" s="1"/>
  <c r="Q28" i="1"/>
  <c r="Q27" i="1" s="1"/>
  <c r="P28" i="1"/>
  <c r="P27" i="1" s="1"/>
  <c r="N28" i="1"/>
  <c r="M28" i="1"/>
  <c r="L28" i="1"/>
  <c r="K28" i="1"/>
  <c r="K27" i="1" s="1"/>
  <c r="J28" i="1"/>
  <c r="J27" i="1" s="1"/>
  <c r="I28" i="1"/>
  <c r="I27" i="1" s="1"/>
  <c r="H28" i="1"/>
  <c r="G28" i="1"/>
  <c r="G27" i="1" s="1"/>
  <c r="F28" i="1"/>
  <c r="F27" i="1" s="1"/>
  <c r="E28" i="1"/>
  <c r="E27" i="1" s="1"/>
  <c r="D28" i="1"/>
  <c r="C28" i="1"/>
  <c r="Y27" i="1"/>
  <c r="W27" i="1"/>
  <c r="U27" i="1"/>
  <c r="N27" i="1"/>
  <c r="M27" i="1"/>
  <c r="L27" i="1"/>
  <c r="H27" i="1"/>
  <c r="D27" i="1"/>
  <c r="AA25" i="1"/>
  <c r="Z25" i="1"/>
  <c r="Y25" i="1"/>
  <c r="X25" i="1"/>
  <c r="W25" i="1"/>
  <c r="V25" i="1"/>
  <c r="U25" i="1"/>
  <c r="T25" i="1"/>
  <c r="S25" i="1"/>
  <c r="R25" i="1"/>
  <c r="Q25" i="1"/>
  <c r="P25" i="1"/>
  <c r="N25" i="1"/>
  <c r="M25" i="1"/>
  <c r="L25" i="1"/>
  <c r="K25" i="1"/>
  <c r="J25" i="1"/>
  <c r="I25" i="1"/>
  <c r="H25" i="1"/>
  <c r="G25" i="1"/>
  <c r="F25" i="1"/>
  <c r="E25" i="1"/>
  <c r="D25" i="1"/>
  <c r="C25" i="1"/>
  <c r="AB24" i="1"/>
  <c r="AC24" i="1" s="1"/>
  <c r="AD24" i="1" s="1"/>
  <c r="O24" i="1"/>
  <c r="AA23" i="1"/>
  <c r="Z23" i="1"/>
  <c r="Y23" i="1"/>
  <c r="X23" i="1"/>
  <c r="W23" i="1"/>
  <c r="V23" i="1"/>
  <c r="U23" i="1"/>
  <c r="T23" i="1"/>
  <c r="S23" i="1"/>
  <c r="R23" i="1"/>
  <c r="Q23" i="1"/>
  <c r="P23" i="1"/>
  <c r="N23" i="1"/>
  <c r="M23" i="1"/>
  <c r="L23" i="1"/>
  <c r="K23" i="1"/>
  <c r="J23" i="1"/>
  <c r="I23" i="1"/>
  <c r="H23" i="1"/>
  <c r="G23" i="1"/>
  <c r="F23" i="1"/>
  <c r="E23" i="1"/>
  <c r="D23" i="1"/>
  <c r="C23" i="1"/>
  <c r="AB22" i="1"/>
  <c r="AC22" i="1" s="1"/>
  <c r="AD22" i="1" s="1"/>
  <c r="O22" i="1"/>
  <c r="AA21" i="1"/>
  <c r="Z21" i="1"/>
  <c r="Y21" i="1"/>
  <c r="X21" i="1"/>
  <c r="W21" i="1"/>
  <c r="V21" i="1"/>
  <c r="U21" i="1"/>
  <c r="T21" i="1"/>
  <c r="S21" i="1"/>
  <c r="R21" i="1"/>
  <c r="Q21" i="1"/>
  <c r="P21" i="1"/>
  <c r="N21" i="1"/>
  <c r="M21" i="1"/>
  <c r="L21" i="1"/>
  <c r="K21" i="1"/>
  <c r="J21" i="1"/>
  <c r="I21" i="1"/>
  <c r="H21" i="1"/>
  <c r="G21" i="1"/>
  <c r="F21" i="1"/>
  <c r="E21" i="1"/>
  <c r="D21" i="1"/>
  <c r="C21" i="1"/>
  <c r="AA20" i="1"/>
  <c r="Z20" i="1"/>
  <c r="Y20" i="1"/>
  <c r="X20" i="1"/>
  <c r="W20" i="1"/>
  <c r="V20" i="1"/>
  <c r="U20" i="1"/>
  <c r="T20" i="1"/>
  <c r="S20" i="1"/>
  <c r="R20" i="1"/>
  <c r="Q20" i="1"/>
  <c r="P20" i="1"/>
  <c r="N20" i="1"/>
  <c r="M20" i="1"/>
  <c r="L20" i="1"/>
  <c r="K20" i="1"/>
  <c r="J20" i="1"/>
  <c r="I20" i="1"/>
  <c r="H20" i="1"/>
  <c r="G20" i="1"/>
  <c r="F20" i="1"/>
  <c r="E20" i="1"/>
  <c r="D20" i="1"/>
  <c r="C20" i="1"/>
  <c r="AA19" i="1"/>
  <c r="Z19" i="1"/>
  <c r="Y19" i="1"/>
  <c r="X19" i="1"/>
  <c r="W19" i="1"/>
  <c r="V19" i="1"/>
  <c r="U19" i="1"/>
  <c r="T19" i="1"/>
  <c r="S19" i="1"/>
  <c r="R19" i="1"/>
  <c r="Q19" i="1"/>
  <c r="P19" i="1"/>
  <c r="N19" i="1"/>
  <c r="M19" i="1"/>
  <c r="L19" i="1"/>
  <c r="K19" i="1"/>
  <c r="J19" i="1"/>
  <c r="I19" i="1"/>
  <c r="H19" i="1"/>
  <c r="G19" i="1"/>
  <c r="F19" i="1"/>
  <c r="E19" i="1"/>
  <c r="D19" i="1"/>
  <c r="C19" i="1"/>
  <c r="AA18" i="1"/>
  <c r="Z18" i="1"/>
  <c r="Y18" i="1"/>
  <c r="Y17" i="1" s="1"/>
  <c r="Y16" i="1" s="1"/>
  <c r="X18" i="1"/>
  <c r="X17" i="1" s="1"/>
  <c r="W18" i="1"/>
  <c r="V18" i="1"/>
  <c r="U18" i="1"/>
  <c r="U17" i="1" s="1"/>
  <c r="U16" i="1" s="1"/>
  <c r="T18" i="1"/>
  <c r="S18" i="1"/>
  <c r="R18" i="1"/>
  <c r="R17" i="1" s="1"/>
  <c r="R16" i="1" s="1"/>
  <c r="Q18" i="1"/>
  <c r="Q17" i="1" s="1"/>
  <c r="Q16" i="1" s="1"/>
  <c r="P18" i="1"/>
  <c r="N18" i="1"/>
  <c r="M18" i="1"/>
  <c r="M17" i="1" s="1"/>
  <c r="M16" i="1" s="1"/>
  <c r="L18" i="1"/>
  <c r="K18" i="1"/>
  <c r="J18" i="1"/>
  <c r="I18" i="1"/>
  <c r="H18" i="1"/>
  <c r="H17" i="1" s="1"/>
  <c r="H16" i="1" s="1"/>
  <c r="G18" i="1"/>
  <c r="G17" i="1" s="1"/>
  <c r="G16" i="1" s="1"/>
  <c r="F18" i="1"/>
  <c r="E18" i="1"/>
  <c r="D18" i="1"/>
  <c r="D17" i="1" s="1"/>
  <c r="D16" i="1" s="1"/>
  <c r="C18" i="1"/>
  <c r="C17" i="1" s="1"/>
  <c r="L17" i="1"/>
  <c r="L16" i="1" s="1"/>
  <c r="AA15" i="1"/>
  <c r="Z15" i="1"/>
  <c r="Y15" i="1"/>
  <c r="X15" i="1"/>
  <c r="W15" i="1"/>
  <c r="V15" i="1"/>
  <c r="U15" i="1"/>
  <c r="T15" i="1"/>
  <c r="S15" i="1"/>
  <c r="R15" i="1"/>
  <c r="Q15" i="1"/>
  <c r="P15" i="1"/>
  <c r="N15" i="1"/>
  <c r="M15" i="1"/>
  <c r="L15" i="1"/>
  <c r="K15" i="1"/>
  <c r="J15" i="1"/>
  <c r="I15" i="1"/>
  <c r="H15" i="1"/>
  <c r="G15" i="1"/>
  <c r="F15" i="1"/>
  <c r="E15" i="1"/>
  <c r="D15" i="1"/>
  <c r="C15" i="1"/>
  <c r="AA14" i="1"/>
  <c r="Z14" i="1"/>
  <c r="Y14" i="1"/>
  <c r="X14" i="1"/>
  <c r="W14" i="1"/>
  <c r="V14" i="1"/>
  <c r="U14" i="1"/>
  <c r="T14" i="1"/>
  <c r="S14" i="1"/>
  <c r="R14" i="1"/>
  <c r="Q14" i="1"/>
  <c r="P14" i="1"/>
  <c r="N14" i="1"/>
  <c r="M14" i="1"/>
  <c r="L14" i="1"/>
  <c r="K14" i="1"/>
  <c r="J14" i="1"/>
  <c r="I14" i="1"/>
  <c r="H14" i="1"/>
  <c r="G14" i="1"/>
  <c r="F14" i="1"/>
  <c r="E14" i="1"/>
  <c r="D14" i="1"/>
  <c r="C14" i="1"/>
  <c r="AA13" i="1"/>
  <c r="Z13" i="1"/>
  <c r="Y13" i="1"/>
  <c r="X13" i="1"/>
  <c r="W13" i="1"/>
  <c r="V13" i="1"/>
  <c r="U13" i="1"/>
  <c r="T13" i="1"/>
  <c r="S13" i="1"/>
  <c r="R13" i="1"/>
  <c r="Q13" i="1"/>
  <c r="P13" i="1"/>
  <c r="N13" i="1"/>
  <c r="M13" i="1"/>
  <c r="L13" i="1"/>
  <c r="K13" i="1"/>
  <c r="J13" i="1"/>
  <c r="I13" i="1"/>
  <c r="H13" i="1"/>
  <c r="G13" i="1"/>
  <c r="F13" i="1"/>
  <c r="E13" i="1"/>
  <c r="D13" i="1"/>
  <c r="C13" i="1"/>
  <c r="AA12" i="1"/>
  <c r="AA11" i="1" s="1"/>
  <c r="Z12" i="1"/>
  <c r="Z11" i="1" s="1"/>
  <c r="Y12" i="1"/>
  <c r="Y11" i="1" s="1"/>
  <c r="X12" i="1"/>
  <c r="X11" i="1" s="1"/>
  <c r="W12" i="1"/>
  <c r="W11" i="1" s="1"/>
  <c r="V12" i="1"/>
  <c r="U12" i="1"/>
  <c r="U11" i="1" s="1"/>
  <c r="T12" i="1"/>
  <c r="T11" i="1" s="1"/>
  <c r="S12" i="1"/>
  <c r="S11" i="1" s="1"/>
  <c r="R12" i="1"/>
  <c r="R11" i="1" s="1"/>
  <c r="Q12" i="1"/>
  <c r="Q11" i="1" s="1"/>
  <c r="P12" i="1"/>
  <c r="N12" i="1"/>
  <c r="N11" i="1" s="1"/>
  <c r="M12" i="1"/>
  <c r="L12" i="1"/>
  <c r="L11" i="1" s="1"/>
  <c r="K12" i="1"/>
  <c r="K11" i="1" s="1"/>
  <c r="J12" i="1"/>
  <c r="J11" i="1" s="1"/>
  <c r="I12" i="1"/>
  <c r="I11" i="1" s="1"/>
  <c r="H12" i="1"/>
  <c r="H11" i="1" s="1"/>
  <c r="G12" i="1"/>
  <c r="G11" i="1" s="1"/>
  <c r="F12" i="1"/>
  <c r="F11" i="1" s="1"/>
  <c r="E12" i="1"/>
  <c r="E11" i="1" s="1"/>
  <c r="D12" i="1"/>
  <c r="D11" i="1" s="1"/>
  <c r="C12" i="1"/>
  <c r="C11" i="1" s="1"/>
  <c r="V11" i="1"/>
  <c r="M11" i="1"/>
  <c r="F17" i="1" l="1"/>
  <c r="F16" i="1" s="1"/>
  <c r="N17" i="1"/>
  <c r="N16" i="1" s="1"/>
  <c r="W17" i="1"/>
  <c r="W16" i="1" s="1"/>
  <c r="V38" i="1"/>
  <c r="J29" i="1"/>
  <c r="S29" i="1"/>
  <c r="AA29" i="1"/>
  <c r="AA26" i="1" s="1"/>
  <c r="D29" i="1"/>
  <c r="D26" i="1" s="1"/>
  <c r="D10" i="1" s="1"/>
  <c r="D9" i="1" s="1"/>
  <c r="D67" i="1" s="1"/>
  <c r="D72" i="1" s="1"/>
  <c r="L29" i="1"/>
  <c r="L26" i="1" s="1"/>
  <c r="L10" i="1" s="1"/>
  <c r="L9" i="1" s="1"/>
  <c r="L67" i="1" s="1"/>
  <c r="L72" i="1" s="1"/>
  <c r="Z17" i="1"/>
  <c r="Z16" i="1" s="1"/>
  <c r="J17" i="1"/>
  <c r="J16" i="1" s="1"/>
  <c r="E17" i="1"/>
  <c r="E16" i="1" s="1"/>
  <c r="V17" i="1"/>
  <c r="V16" i="1" s="1"/>
  <c r="O23" i="1"/>
  <c r="H29" i="1"/>
  <c r="H26" i="1" s="1"/>
  <c r="H10" i="1" s="1"/>
  <c r="Q29" i="1"/>
  <c r="Y29" i="1"/>
  <c r="I29" i="1"/>
  <c r="R29" i="1"/>
  <c r="Z29" i="1"/>
  <c r="T26" i="1"/>
  <c r="Y38" i="1"/>
  <c r="X29" i="1"/>
  <c r="X16" i="1"/>
  <c r="O35" i="1"/>
  <c r="I17" i="1"/>
  <c r="I16" i="1" s="1"/>
  <c r="U26" i="1"/>
  <c r="U10" i="1" s="1"/>
  <c r="U9" i="1" s="1"/>
  <c r="U67" i="1" s="1"/>
  <c r="U72" i="1" s="1"/>
  <c r="S17" i="1"/>
  <c r="S16" i="1" s="1"/>
  <c r="AA17" i="1"/>
  <c r="AA16" i="1" s="1"/>
  <c r="K17" i="1"/>
  <c r="K16" i="1" s="1"/>
  <c r="T17" i="1"/>
  <c r="T16" i="1" s="1"/>
  <c r="AB36" i="1"/>
  <c r="V26" i="1"/>
  <c r="W38" i="1"/>
  <c r="W26" i="1" s="1"/>
  <c r="W10" i="1" s="1"/>
  <c r="W9" i="1" s="1"/>
  <c r="W67" i="1" s="1"/>
  <c r="W72" i="1" s="1"/>
  <c r="N26" i="1"/>
  <c r="N10" i="1" s="1"/>
  <c r="N9" i="1" s="1"/>
  <c r="N67" i="1" s="1"/>
  <c r="N72" i="1" s="1"/>
  <c r="G26" i="1"/>
  <c r="G10" i="1" s="1"/>
  <c r="G9" i="1" s="1"/>
  <c r="G67" i="1" s="1"/>
  <c r="G72" i="1" s="1"/>
  <c r="X26" i="1"/>
  <c r="X10" i="1" s="1"/>
  <c r="E26" i="1"/>
  <c r="O28" i="1"/>
  <c r="O27" i="1" s="1"/>
  <c r="AB30" i="1"/>
  <c r="O31" i="1"/>
  <c r="AB31" i="1"/>
  <c r="AB35" i="1"/>
  <c r="AC35" i="1" s="1"/>
  <c r="AD35" i="1" s="1"/>
  <c r="AB47" i="1"/>
  <c r="O48" i="1"/>
  <c r="AC48" i="1" s="1"/>
  <c r="AB48" i="1"/>
  <c r="H49" i="1"/>
  <c r="X49" i="1"/>
  <c r="AB39" i="1"/>
  <c r="AB40" i="1"/>
  <c r="O41" i="1"/>
  <c r="AC41" i="1" s="1"/>
  <c r="AD41" i="1" s="1"/>
  <c r="AB41" i="1"/>
  <c r="AB54" i="1"/>
  <c r="AB55" i="1"/>
  <c r="AB56" i="1"/>
  <c r="AB12" i="1"/>
  <c r="O13" i="1"/>
  <c r="AB14" i="1"/>
  <c r="O15" i="1"/>
  <c r="O18" i="1"/>
  <c r="AB19" i="1"/>
  <c r="O20" i="1"/>
  <c r="AB21" i="1"/>
  <c r="P29" i="1"/>
  <c r="P26" i="1" s="1"/>
  <c r="O45" i="1"/>
  <c r="O44" i="1" s="1"/>
  <c r="O25" i="1"/>
  <c r="AC25" i="1" s="1"/>
  <c r="AD25" i="1" s="1"/>
  <c r="AB25" i="1"/>
  <c r="O36" i="1"/>
  <c r="AC36" i="1" s="1"/>
  <c r="AD36" i="1" s="1"/>
  <c r="R38" i="1"/>
  <c r="R26" i="1" s="1"/>
  <c r="R10" i="1" s="1"/>
  <c r="R9" i="1" s="1"/>
  <c r="R67" i="1" s="1"/>
  <c r="R72" i="1" s="1"/>
  <c r="Z38" i="1"/>
  <c r="Z26" i="1" s="1"/>
  <c r="Z10" i="1" s="1"/>
  <c r="Z9" i="1" s="1"/>
  <c r="Z67" i="1" s="1"/>
  <c r="Z72" i="1" s="1"/>
  <c r="P53" i="1"/>
  <c r="P49" i="1" s="1"/>
  <c r="AB70" i="1"/>
  <c r="AC70" i="1" s="1"/>
  <c r="AD70" i="1" s="1"/>
  <c r="AB28" i="1"/>
  <c r="O30" i="1"/>
  <c r="AC30" i="1" s="1"/>
  <c r="AD30" i="1" s="1"/>
  <c r="F26" i="1"/>
  <c r="J26" i="1"/>
  <c r="J10" i="1" s="1"/>
  <c r="J9" i="1" s="1"/>
  <c r="J67" i="1" s="1"/>
  <c r="J72" i="1" s="1"/>
  <c r="AB42" i="1"/>
  <c r="O47" i="1"/>
  <c r="AB23" i="1"/>
  <c r="AC23" i="1" s="1"/>
  <c r="AD23" i="1" s="1"/>
  <c r="M26" i="1"/>
  <c r="M10" i="1" s="1"/>
  <c r="M9" i="1" s="1"/>
  <c r="M67" i="1" s="1"/>
  <c r="M72" i="1" s="1"/>
  <c r="Q26" i="1"/>
  <c r="O39" i="1"/>
  <c r="O40" i="1"/>
  <c r="O42" i="1"/>
  <c r="O54" i="1"/>
  <c r="O55" i="1"/>
  <c r="O56" i="1"/>
  <c r="O12" i="1"/>
  <c r="AB13" i="1"/>
  <c r="AC13" i="1" s="1"/>
  <c r="AD13" i="1" s="1"/>
  <c r="O14" i="1"/>
  <c r="O11" i="1" s="1"/>
  <c r="AB15" i="1"/>
  <c r="AB18" i="1"/>
  <c r="O19" i="1"/>
  <c r="AB20" i="1"/>
  <c r="O21" i="1"/>
  <c r="I26" i="1"/>
  <c r="AB45" i="1"/>
  <c r="P59" i="1"/>
  <c r="P58" i="1" s="1"/>
  <c r="P57" i="1" s="1"/>
  <c r="S26" i="1"/>
  <c r="K26" i="1"/>
  <c r="AC37" i="1"/>
  <c r="AD37" i="1" s="1"/>
  <c r="AB11" i="1"/>
  <c r="E10" i="1"/>
  <c r="E9" i="1" s="1"/>
  <c r="E67" i="1" s="1"/>
  <c r="E72" i="1" s="1"/>
  <c r="AC40" i="1"/>
  <c r="AD40" i="1" s="1"/>
  <c r="AC56" i="1"/>
  <c r="AD56" i="1" s="1"/>
  <c r="Q10" i="1"/>
  <c r="Q9" i="1" s="1"/>
  <c r="Q67" i="1" s="1"/>
  <c r="Q72" i="1" s="1"/>
  <c r="AB27" i="1"/>
  <c r="AC28" i="1"/>
  <c r="AD28" i="1" s="1"/>
  <c r="AB59" i="1"/>
  <c r="AC50" i="1"/>
  <c r="AD50" i="1" s="1"/>
  <c r="AC20" i="1"/>
  <c r="AD20" i="1" s="1"/>
  <c r="AB44" i="1"/>
  <c r="AC45" i="1"/>
  <c r="AD45" i="1" s="1"/>
  <c r="P11" i="1"/>
  <c r="P17" i="1"/>
  <c r="P16" i="1" s="1"/>
  <c r="AC51" i="1"/>
  <c r="AD51" i="1" s="1"/>
  <c r="AC66" i="1"/>
  <c r="C16" i="1"/>
  <c r="C27" i="1"/>
  <c r="C29" i="1"/>
  <c r="C44" i="1"/>
  <c r="O60" i="1"/>
  <c r="O59" i="1" s="1"/>
  <c r="O58" i="1" s="1"/>
  <c r="O57" i="1" s="1"/>
  <c r="Y26" i="1" l="1"/>
  <c r="Y10" i="1" s="1"/>
  <c r="Y9" i="1" s="1"/>
  <c r="Y67" i="1" s="1"/>
  <c r="Y72" i="1" s="1"/>
  <c r="AA10" i="1"/>
  <c r="T10" i="1"/>
  <c r="T9" i="1" s="1"/>
  <c r="T67" i="1" s="1"/>
  <c r="T72" i="1" s="1"/>
  <c r="AC44" i="1"/>
  <c r="AD44" i="1" s="1"/>
  <c r="AB29" i="1"/>
  <c r="S10" i="1"/>
  <c r="S9" i="1" s="1"/>
  <c r="S67" i="1" s="1"/>
  <c r="S72" i="1" s="1"/>
  <c r="AB17" i="1"/>
  <c r="AB38" i="1"/>
  <c r="AC38" i="1" s="1"/>
  <c r="AD38" i="1" s="1"/>
  <c r="AC54" i="1"/>
  <c r="AD54" i="1" s="1"/>
  <c r="AC42" i="1"/>
  <c r="AD42" i="1" s="1"/>
  <c r="AC12" i="1"/>
  <c r="AD12" i="1" s="1"/>
  <c r="AC18" i="1"/>
  <c r="AD18" i="1" s="1"/>
  <c r="V10" i="1"/>
  <c r="V9" i="1" s="1"/>
  <c r="V67" i="1" s="1"/>
  <c r="V72" i="1" s="1"/>
  <c r="AC39" i="1"/>
  <c r="AD39" i="1" s="1"/>
  <c r="AC15" i="1"/>
  <c r="AD15" i="1" s="1"/>
  <c r="F10" i="1"/>
  <c r="F9" i="1" s="1"/>
  <c r="F67" i="1" s="1"/>
  <c r="F72" i="1" s="1"/>
  <c r="AB53" i="1"/>
  <c r="AC31" i="1"/>
  <c r="AD31" i="1" s="1"/>
  <c r="O38" i="1"/>
  <c r="AC60" i="1"/>
  <c r="AD60" i="1" s="1"/>
  <c r="I10" i="1"/>
  <c r="I9" i="1" s="1"/>
  <c r="I67" i="1" s="1"/>
  <c r="I72" i="1" s="1"/>
  <c r="O29" i="1"/>
  <c r="O26" i="1" s="1"/>
  <c r="AB49" i="1"/>
  <c r="O17" i="1"/>
  <c r="O16" i="1" s="1"/>
  <c r="O10" i="1" s="1"/>
  <c r="AC55" i="1"/>
  <c r="AD55" i="1" s="1"/>
  <c r="H9" i="1"/>
  <c r="H67" i="1" s="1"/>
  <c r="H72" i="1" s="1"/>
  <c r="AC14" i="1"/>
  <c r="AD14" i="1" s="1"/>
  <c r="AC47" i="1"/>
  <c r="AD47" i="1" s="1"/>
  <c r="P10" i="1"/>
  <c r="P9" i="1" s="1"/>
  <c r="P67" i="1" s="1"/>
  <c r="P72" i="1" s="1"/>
  <c r="O53" i="1"/>
  <c r="O49" i="1" s="1"/>
  <c r="AC21" i="1"/>
  <c r="AD21" i="1" s="1"/>
  <c r="X9" i="1"/>
  <c r="X67" i="1" s="1"/>
  <c r="X72" i="1" s="1"/>
  <c r="K10" i="1"/>
  <c r="K9" i="1" s="1"/>
  <c r="K67" i="1" s="1"/>
  <c r="K72" i="1" s="1"/>
  <c r="AC19" i="1"/>
  <c r="AD19" i="1" s="1"/>
  <c r="AB58" i="1"/>
  <c r="AC59" i="1"/>
  <c r="AD59" i="1" s="1"/>
  <c r="AB16" i="1"/>
  <c r="C26" i="1"/>
  <c r="C10" i="1" s="1"/>
  <c r="AC27" i="1"/>
  <c r="AD27" i="1" s="1"/>
  <c r="AB26" i="1"/>
  <c r="AC11" i="1"/>
  <c r="AD11" i="1" s="1"/>
  <c r="O9" i="1" l="1"/>
  <c r="O67" i="1" s="1"/>
  <c r="O72" i="1" s="1"/>
  <c r="AC16" i="1"/>
  <c r="AD16" i="1" s="1"/>
  <c r="AC17" i="1"/>
  <c r="AD17" i="1" s="1"/>
  <c r="AC26" i="1"/>
  <c r="AD26" i="1" s="1"/>
  <c r="AA9" i="1"/>
  <c r="AA67" i="1" s="1"/>
  <c r="AA72" i="1" s="1"/>
  <c r="AC29" i="1"/>
  <c r="AD29" i="1" s="1"/>
  <c r="C9" i="1"/>
  <c r="C67" i="1" s="1"/>
  <c r="C72" i="1" s="1"/>
  <c r="AC49" i="1"/>
  <c r="AD49" i="1" s="1"/>
  <c r="AC53" i="1"/>
  <c r="AD53" i="1" s="1"/>
  <c r="AB10" i="1"/>
  <c r="AB9" i="1" s="1"/>
  <c r="AB57" i="1"/>
  <c r="AC57" i="1" s="1"/>
  <c r="AD57" i="1" s="1"/>
  <c r="AC58" i="1"/>
  <c r="AD58" i="1" s="1"/>
  <c r="AC10" i="1" l="1"/>
  <c r="AD10" i="1" s="1"/>
  <c r="AC9" i="1" l="1"/>
  <c r="AD9" i="1" s="1"/>
  <c r="AB67" i="1"/>
  <c r="AC67" i="1" l="1"/>
  <c r="AD67" i="1" s="1"/>
  <c r="AB72" i="1"/>
  <c r="AC72" i="1" s="1"/>
  <c r="AD72" i="1" s="1"/>
</calcChain>
</file>

<file path=xl/sharedStrings.xml><?xml version="1.0" encoding="utf-8"?>
<sst xmlns="http://schemas.openxmlformats.org/spreadsheetml/2006/main" count="263" uniqueCount="88">
  <si>
    <t xml:space="preserve"> CUADRO No.2</t>
  </si>
  <si>
    <t>INGRESOS FISCALES COMPARADOS POR PARTIDAS, DIRECCION GENERAL DE IMPUESTOS INTERNOS</t>
  </si>
  <si>
    <t>ENERO-DICIEMBRE  2018/2017</t>
  </si>
  <si>
    <t xml:space="preserve">(En millones RD$) 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</si>
  <si>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</si>
  <si>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</si>
  <si>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</si>
  <si>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</si>
  <si>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</si>
  <si>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</si>
  <si>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</si>
  <si>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</si>
  <si>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</si>
  <si>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</si>
  <si>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</si>
  <si>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</si>
  <si>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</si>
  <si>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</si>
  <si>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</si>
  <si>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</si>
  <si>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</si>
  <si>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</si>
  <si>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</si>
  <si>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</si>
  <si>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</si>
  <si>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</si>
  <si>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</si>
  <si>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</si>
  <si>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</si>
  <si>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 (Impuesto a las Viviendas Suntuarias IVSS)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</si>
  <si>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</si>
  <si>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</si>
  <si>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</si>
  <si>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</si>
  <si>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</si>
  <si>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</si>
  <si>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</si>
  <si>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</si>
  <si>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</si>
  <si>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</si>
  <si>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</si>
  <si>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</si>
  <si>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</si>
  <si>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</si>
  <si>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</si>
  <si>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</si>
  <si>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</si>
  <si>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</si>
  <si>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</si>
  <si>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</si>
  <si>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</si>
  <si>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</si>
  <si>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</si>
  <si>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</si>
  <si>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</si>
  <si>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</si>
  <si>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</si>
  <si>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</si>
  <si>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</si>
  <si>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</si>
  <si>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</si>
  <si>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</si>
  <si>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</si>
  <si>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</si>
  <si>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</si>
  <si>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</si>
  <si>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</si>
  <si>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</si>
  <si>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</si>
  <si>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</si>
  <si>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C:\Documents and Settings\fperez\My Documents\Ingresos Mensuales 2004\Enero 2004.xls</t>
  </si>
  <si>
    <t>- Multas y Sanciones</t>
  </si>
  <si>
    <t>- Ingresos Diversos</t>
  </si>
  <si>
    <t>-Ingresos por diferencial del gas licuado de petróleo</t>
  </si>
  <si>
    <t>VI) INGRESOS A ESPECIFICAR</t>
  </si>
  <si>
    <t>B)  INGRESOS DE CAPITAL</t>
  </si>
  <si>
    <t xml:space="preserve">   TOTAL </t>
  </si>
  <si>
    <t>Otros Ingresos:</t>
  </si>
  <si>
    <t>Depósitos a Cargo del Estado o Fondos Especiales y de Terceros</t>
  </si>
  <si>
    <t>Devolución impuesto selectivo al consumo de combustibles</t>
  </si>
  <si>
    <t xml:space="preserve">Fondo para Registro y Devolución de los Depositos en excesos en la Cuenta Unica del Tesoro 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</si>
  <si>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</si>
  <si>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</si>
  <si>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</si>
  <si>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</si>
  <si>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</t>
  </si>
  <si>
    <t xml:space="preserve">     Fondo de devolución impuesto Selectivo al consumo de combustibles, los depósitos en exceso de la recaudadora.</t>
  </si>
  <si>
    <t>Las informaciones presentadas difieren de las presentadas en  Portal de Transparencia Fiscal,  ya que solo incluyen los ingresos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</si>
</sst>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b/>
      <i/>
      <sz val="10"/>
      <color indexed="8"/>
      <name val="Segoe UI"/>
      <family val="2"/>
    </font>
    <font>
      <b/>
      <sz val="11"/>
      <color indexed="8"/>
      <name val="Segoe UI"/>
      <family val="2"/>
    </font>
    <font>
      <sz val="11"/>
      <name val="Segoe UI"/>
      <family val="2"/>
    </font>
    <font>
      <i/>
      <sz val="10"/>
      <color indexed="8"/>
      <name val="Segoe UI"/>
      <family val="2"/>
    </font>
    <font>
      <b/>
      <sz val="9"/>
      <color theme="0"/>
      <name val="Segoe UI"/>
      <family val="2"/>
    </font>
    <font>
      <b/>
      <sz val="9"/>
      <color indexed="8"/>
      <name val="Segoe UI"/>
      <family val="2"/>
    </font>
    <font>
      <sz val="12"/>
      <name val="Courier"/>
      <family val="3"/>
    </font>
    <font>
      <sz val="9"/>
      <color indexed="8"/>
      <name val="Segoe UI"/>
      <family val="2"/>
    </font>
    <font>
      <b/>
      <sz val="10"/>
      <name val="Arial"/>
      <family val="2"/>
    </font>
    <font>
      <b/>
      <sz val="9"/>
      <name val="Segoe UI"/>
      <family val="2"/>
    </font>
    <font>
      <sz val="11"/>
      <name val="Arial"/>
      <family val="2"/>
    </font>
    <font>
      <u/>
      <sz val="7"/>
      <color indexed="12"/>
      <name val="Arial"/>
      <family val="2"/>
    </font>
    <font>
      <u/>
      <sz val="10"/>
      <color indexed="12"/>
      <name val="Arial"/>
      <family val="2"/>
    </font>
    <font>
      <b/>
      <u/>
      <sz val="7"/>
      <color indexed="12"/>
      <name val="Arial"/>
      <family val="2"/>
    </font>
    <font>
      <b/>
      <sz val="10"/>
      <color theme="0"/>
      <name val="Segoe UI"/>
      <family val="2"/>
    </font>
    <font>
      <sz val="10"/>
      <color indexed="8"/>
      <name val="Segoe UI"/>
      <family val="2"/>
    </font>
    <font>
      <b/>
      <sz val="10"/>
      <color indexed="8"/>
      <name val="Segoe UI"/>
      <family val="2"/>
    </font>
    <font>
      <sz val="8"/>
      <color indexed="8"/>
      <name val="Segoe UI"/>
      <family val="2"/>
    </font>
    <font>
      <sz val="10"/>
      <name val="Segoe UI"/>
      <family val="2"/>
    </font>
    <font>
      <sz val="10"/>
      <name val="Antique Oliv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39" fontId="10" fillId="0" borderId="0"/>
    <xf numFmtId="0" fontId="3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5" fillId="0" borderId="0" xfId="0" applyFont="1"/>
    <xf numFmtId="0" fontId="6" fillId="0" borderId="0" xfId="0" applyFont="1"/>
    <xf numFmtId="0" fontId="6" fillId="2" borderId="0" xfId="0" applyFont="1" applyFill="1"/>
    <xf numFmtId="0" fontId="8" fillId="3" borderId="2" xfId="0" applyFont="1" applyFill="1" applyBorder="1" applyAlignment="1">
      <alignment horizontal="center" vertical="center"/>
    </xf>
    <xf numFmtId="0" fontId="8" fillId="3" borderId="6" xfId="2" applyFont="1" applyFill="1" applyBorder="1" applyAlignment="1">
      <alignment horizontal="center" vertical="center"/>
    </xf>
    <xf numFmtId="0" fontId="8" fillId="3" borderId="7" xfId="2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164" fontId="9" fillId="0" borderId="9" xfId="3" applyNumberFormat="1" applyFont="1" applyBorder="1"/>
    <xf numFmtId="164" fontId="9" fillId="2" borderId="9" xfId="3" applyNumberFormat="1" applyFont="1" applyFill="1" applyBorder="1"/>
    <xf numFmtId="164" fontId="9" fillId="0" borderId="10" xfId="3" applyNumberFormat="1" applyFont="1" applyBorder="1"/>
    <xf numFmtId="0" fontId="9" fillId="0" borderId="11" xfId="2" applyFont="1" applyBorder="1"/>
    <xf numFmtId="164" fontId="9" fillId="0" borderId="11" xfId="2" applyNumberFormat="1" applyFont="1" applyBorder="1"/>
    <xf numFmtId="164" fontId="9" fillId="0" borderId="10" xfId="2" applyNumberFormat="1" applyFont="1" applyBorder="1"/>
    <xf numFmtId="164" fontId="9" fillId="2" borderId="11" xfId="2" applyNumberFormat="1" applyFont="1" applyFill="1" applyBorder="1"/>
    <xf numFmtId="164" fontId="3" fillId="0" borderId="0" xfId="0" applyNumberFormat="1" applyFont="1"/>
    <xf numFmtId="49" fontId="11" fillId="0" borderId="11" xfId="4" applyNumberFormat="1" applyFont="1" applyBorder="1" applyAlignment="1">
      <alignment horizontal="left" indent="1"/>
    </xf>
    <xf numFmtId="164" fontId="11" fillId="0" borderId="11" xfId="2" applyNumberFormat="1" applyFont="1" applyBorder="1"/>
    <xf numFmtId="164" fontId="11" fillId="0" borderId="10" xfId="2" applyNumberFormat="1" applyFont="1" applyBorder="1"/>
    <xf numFmtId="164" fontId="11" fillId="2" borderId="11" xfId="2" applyNumberFormat="1" applyFont="1" applyFill="1" applyBorder="1"/>
    <xf numFmtId="49" fontId="9" fillId="0" borderId="11" xfId="2" applyNumberFormat="1" applyFont="1" applyBorder="1" applyAlignment="1">
      <alignment horizontal="left" indent="1"/>
    </xf>
    <xf numFmtId="49" fontId="11" fillId="0" borderId="11" xfId="4" applyNumberFormat="1" applyFont="1" applyBorder="1" applyAlignment="1">
      <alignment horizontal="left" indent="2"/>
    </xf>
    <xf numFmtId="49" fontId="11" fillId="0" borderId="11" xfId="0" applyNumberFormat="1" applyFont="1" applyBorder="1" applyAlignment="1">
      <alignment horizontal="left" indent="2"/>
    </xf>
    <xf numFmtId="164" fontId="12" fillId="0" borderId="0" xfId="0" applyNumberFormat="1" applyFont="1"/>
    <xf numFmtId="49" fontId="11" fillId="0" borderId="11" xfId="2" applyNumberFormat="1" applyFont="1" applyBorder="1" applyAlignment="1">
      <alignment horizontal="left" indent="2"/>
    </xf>
    <xf numFmtId="0" fontId="9" fillId="0" borderId="11" xfId="2" applyFont="1" applyBorder="1" applyAlignment="1">
      <alignment horizontal="left" indent="1"/>
    </xf>
    <xf numFmtId="165" fontId="3" fillId="0" borderId="0" xfId="1" applyNumberFormat="1" applyFont="1"/>
    <xf numFmtId="165" fontId="11" fillId="2" borderId="11" xfId="2" applyNumberFormat="1" applyFont="1" applyFill="1" applyBorder="1"/>
    <xf numFmtId="10" fontId="3" fillId="0" borderId="0" xfId="0" applyNumberFormat="1" applyFont="1"/>
    <xf numFmtId="49" fontId="11" fillId="0" borderId="11" xfId="5" applyNumberFormat="1" applyFont="1" applyBorder="1" applyAlignment="1">
      <alignment horizontal="left" indent="2"/>
    </xf>
    <xf numFmtId="0" fontId="13" fillId="0" borderId="11" xfId="0" applyFont="1" applyBorder="1"/>
    <xf numFmtId="43" fontId="3" fillId="0" borderId="0" xfId="1" applyFont="1"/>
    <xf numFmtId="0" fontId="12" fillId="0" borderId="0" xfId="0" applyFont="1"/>
    <xf numFmtId="49" fontId="9" fillId="0" borderId="11" xfId="5" applyNumberFormat="1" applyFont="1" applyBorder="1" applyAlignment="1">
      <alignment horizontal="left" indent="1"/>
    </xf>
    <xf numFmtId="164" fontId="11" fillId="0" borderId="10" xfId="2" applyNumberFormat="1" applyFont="1" applyBorder="1" applyAlignment="1">
      <alignment horizontal="left" indent="4"/>
    </xf>
    <xf numFmtId="0" fontId="0" fillId="0" borderId="0" xfId="0" applyAlignment="1">
      <alignment vertical="center"/>
    </xf>
    <xf numFmtId="49" fontId="9" fillId="0" borderId="11" xfId="5" applyNumberFormat="1" applyFont="1" applyBorder="1" applyAlignment="1">
      <alignment horizontal="left"/>
    </xf>
    <xf numFmtId="0" fontId="14" fillId="0" borderId="0" xfId="0" applyFont="1"/>
    <xf numFmtId="0" fontId="15" fillId="0" borderId="0" xfId="0" applyFont="1"/>
    <xf numFmtId="0" fontId="17" fillId="0" borderId="0" xfId="6" applyFont="1" applyAlignment="1" applyProtection="1"/>
    <xf numFmtId="43" fontId="11" fillId="0" borderId="10" xfId="1" applyFont="1" applyBorder="1"/>
    <xf numFmtId="43" fontId="9" fillId="0" borderId="10" xfId="1" applyFont="1" applyBorder="1"/>
    <xf numFmtId="43" fontId="9" fillId="0" borderId="10" xfId="1" applyFont="1" applyBorder="1" applyAlignment="1">
      <alignment horizontal="center"/>
    </xf>
    <xf numFmtId="49" fontId="9" fillId="0" borderId="11" xfId="5" applyNumberFormat="1" applyFont="1" applyBorder="1"/>
    <xf numFmtId="164" fontId="9" fillId="0" borderId="11" xfId="5" applyNumberFormat="1" applyFont="1" applyBorder="1"/>
    <xf numFmtId="0" fontId="8" fillId="3" borderId="6" xfId="2" applyFont="1" applyFill="1" applyBorder="1" applyAlignment="1">
      <alignment horizontal="left" vertical="center"/>
    </xf>
    <xf numFmtId="164" fontId="8" fillId="3" borderId="6" xfId="2" applyNumberFormat="1" applyFont="1" applyFill="1" applyBorder="1" applyAlignment="1">
      <alignment vertical="center"/>
    </xf>
    <xf numFmtId="164" fontId="8" fillId="3" borderId="7" xfId="2" applyNumberFormat="1" applyFont="1" applyFill="1" applyBorder="1" applyAlignment="1">
      <alignment vertical="center"/>
    </xf>
    <xf numFmtId="0" fontId="9" fillId="0" borderId="9" xfId="2" applyFont="1" applyBorder="1" applyAlignment="1">
      <alignment horizontal="left" vertical="center"/>
    </xf>
    <xf numFmtId="164" fontId="9" fillId="0" borderId="10" xfId="2" applyNumberFormat="1" applyFont="1" applyBorder="1" applyAlignment="1">
      <alignment vertical="center"/>
    </xf>
    <xf numFmtId="164" fontId="9" fillId="0" borderId="11" xfId="2" applyNumberFormat="1" applyFont="1" applyBorder="1" applyAlignment="1">
      <alignment vertical="center"/>
    </xf>
    <xf numFmtId="164" fontId="9" fillId="2" borderId="10" xfId="2" applyNumberFormat="1" applyFont="1" applyFill="1" applyBorder="1" applyAlignment="1">
      <alignment vertical="center"/>
    </xf>
    <xf numFmtId="49" fontId="11" fillId="0" borderId="11" xfId="0" applyNumberFormat="1" applyFont="1" applyBorder="1" applyAlignment="1">
      <alignment horizontal="left"/>
    </xf>
    <xf numFmtId="164" fontId="11" fillId="0" borderId="10" xfId="2" applyNumberFormat="1" applyFont="1" applyBorder="1" applyAlignment="1">
      <alignment vertical="center"/>
    </xf>
    <xf numFmtId="164" fontId="11" fillId="0" borderId="11" xfId="2" applyNumberFormat="1" applyFont="1" applyBorder="1" applyAlignment="1">
      <alignment vertical="center"/>
    </xf>
    <xf numFmtId="164" fontId="11" fillId="2" borderId="10" xfId="2" applyNumberFormat="1" applyFont="1" applyFill="1" applyBorder="1" applyAlignment="1">
      <alignment vertical="center"/>
    </xf>
    <xf numFmtId="164" fontId="11" fillId="0" borderId="10" xfId="0" applyNumberFormat="1" applyFont="1" applyBorder="1" applyAlignment="1">
      <alignment vertical="center"/>
    </xf>
    <xf numFmtId="165" fontId="11" fillId="0" borderId="10" xfId="1" applyNumberFormat="1" applyFont="1" applyBorder="1" applyAlignment="1">
      <alignment vertical="center"/>
    </xf>
    <xf numFmtId="165" fontId="11" fillId="0" borderId="11" xfId="1" applyNumberFormat="1" applyFont="1" applyBorder="1" applyAlignment="1">
      <alignment vertical="center"/>
    </xf>
    <xf numFmtId="165" fontId="11" fillId="2" borderId="10" xfId="1" applyNumberFormat="1" applyFont="1" applyFill="1" applyBorder="1" applyAlignment="1">
      <alignment vertical="center"/>
    </xf>
    <xf numFmtId="164" fontId="11" fillId="0" borderId="11" xfId="0" applyNumberFormat="1" applyFont="1" applyBorder="1" applyAlignment="1">
      <alignment vertical="center"/>
    </xf>
    <xf numFmtId="49" fontId="11" fillId="0" borderId="5" xfId="0" applyNumberFormat="1" applyFont="1" applyBorder="1" applyAlignment="1">
      <alignment horizontal="left"/>
    </xf>
    <xf numFmtId="164" fontId="11" fillId="0" borderId="12" xfId="2" applyNumberFormat="1" applyFont="1" applyBorder="1" applyAlignment="1">
      <alignment vertical="center"/>
    </xf>
    <xf numFmtId="164" fontId="11" fillId="2" borderId="12" xfId="2" applyNumberFormat="1" applyFont="1" applyFill="1" applyBorder="1" applyAlignment="1">
      <alignment vertical="center"/>
    </xf>
    <xf numFmtId="164" fontId="11" fillId="0" borderId="5" xfId="2" applyNumberFormat="1" applyFont="1" applyBorder="1" applyAlignment="1">
      <alignment vertical="center"/>
    </xf>
    <xf numFmtId="49" fontId="18" fillId="3" borderId="13" xfId="0" applyNumberFormat="1" applyFont="1" applyFill="1" applyBorder="1" applyAlignment="1">
      <alignment horizontal="left" vertical="center"/>
    </xf>
    <xf numFmtId="165" fontId="18" fillId="3" borderId="14" xfId="0" applyNumberFormat="1" applyFont="1" applyFill="1" applyBorder="1" applyAlignment="1">
      <alignment vertical="center"/>
    </xf>
    <xf numFmtId="165" fontId="18" fillId="3" borderId="15" xfId="0" applyNumberFormat="1" applyFont="1" applyFill="1" applyBorder="1" applyAlignment="1">
      <alignment vertical="center"/>
    </xf>
    <xf numFmtId="164" fontId="18" fillId="3" borderId="15" xfId="0" applyNumberFormat="1" applyFont="1" applyFill="1" applyBorder="1" applyAlignment="1">
      <alignment vertical="center"/>
    </xf>
    <xf numFmtId="164" fontId="13" fillId="0" borderId="0" xfId="0" applyNumberFormat="1" applyFont="1"/>
    <xf numFmtId="164" fontId="19" fillId="0" borderId="0" xfId="2" applyNumberFormat="1" applyFont="1" applyAlignment="1">
      <alignment vertical="center"/>
    </xf>
    <xf numFmtId="164" fontId="19" fillId="2" borderId="0" xfId="2" applyNumberFormat="1" applyFont="1" applyFill="1" applyAlignment="1">
      <alignment vertical="center"/>
    </xf>
    <xf numFmtId="164" fontId="19" fillId="0" borderId="0" xfId="2" applyNumberFormat="1" applyFont="1"/>
    <xf numFmtId="49" fontId="9" fillId="0" borderId="0" xfId="0" applyNumberFormat="1" applyFont="1"/>
    <xf numFmtId="164" fontId="20" fillId="0" borderId="0" xfId="2" applyNumberFormat="1" applyFont="1" applyAlignment="1">
      <alignment vertical="center"/>
    </xf>
    <xf numFmtId="164" fontId="20" fillId="2" borderId="0" xfId="2" applyNumberFormat="1" applyFont="1" applyFill="1" applyAlignment="1">
      <alignment vertical="center"/>
    </xf>
    <xf numFmtId="0" fontId="21" fillId="0" borderId="0" xfId="0" applyFont="1"/>
    <xf numFmtId="164" fontId="22" fillId="0" borderId="0" xfId="0" applyNumberFormat="1" applyFont="1"/>
    <xf numFmtId="164" fontId="20" fillId="2" borderId="0" xfId="2" applyNumberFormat="1" applyFont="1" applyFill="1"/>
    <xf numFmtId="164" fontId="20" fillId="0" borderId="0" xfId="2" applyNumberFormat="1" applyFont="1"/>
    <xf numFmtId="43" fontId="11" fillId="0" borderId="0" xfId="0" applyNumberFormat="1" applyFont="1" applyAlignment="1">
      <alignment horizontal="right"/>
    </xf>
    <xf numFmtId="164" fontId="22" fillId="2" borderId="0" xfId="0" applyNumberFormat="1" applyFont="1" applyFill="1"/>
    <xf numFmtId="0" fontId="22" fillId="0" borderId="0" xfId="0" applyFont="1"/>
    <xf numFmtId="0" fontId="21" fillId="0" borderId="0" xfId="0" applyFont="1" applyAlignment="1">
      <alignment horizontal="left" indent="1"/>
    </xf>
    <xf numFmtId="165" fontId="22" fillId="0" borderId="0" xfId="1" applyNumberFormat="1" applyFont="1"/>
    <xf numFmtId="43" fontId="22" fillId="2" borderId="0" xfId="0" applyNumberFormat="1" applyFont="1" applyFill="1"/>
    <xf numFmtId="37" fontId="20" fillId="2" borderId="0" xfId="2" applyNumberFormat="1" applyFont="1" applyFill="1"/>
    <xf numFmtId="37" fontId="22" fillId="0" borderId="0" xfId="0" applyNumberFormat="1" applyFont="1"/>
    <xf numFmtId="165" fontId="22" fillId="0" borderId="0" xfId="0" applyNumberFormat="1" applyFont="1"/>
    <xf numFmtId="0" fontId="22" fillId="2" borderId="0" xfId="0" applyFont="1" applyFill="1"/>
    <xf numFmtId="0" fontId="23" fillId="0" borderId="0" xfId="0" applyFont="1"/>
    <xf numFmtId="0" fontId="0" fillId="2" borderId="0" xfId="0" applyFill="1"/>
    <xf numFmtId="165" fontId="18" fillId="3" borderId="13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3" borderId="1" xfId="2" applyFont="1" applyFill="1" applyBorder="1" applyAlignment="1">
      <alignment horizontal="center" vertical="center"/>
    </xf>
    <xf numFmtId="0" fontId="8" fillId="3" borderId="5" xfId="2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</cellXfs>
  <cellStyles count="7">
    <cellStyle name="Comma" xfId="1" builtinId="3"/>
    <cellStyle name="Hyperlink" xfId="6" builtinId="8"/>
    <cellStyle name="Normal" xfId="0" builtinId="0"/>
    <cellStyle name="Normal 2 2 2" xfId="3" xr:uid="{9B025195-8B5A-4D3B-9648-C0480D51688F}"/>
    <cellStyle name="Normal 3" xfId="5" xr:uid="{8A7277EB-83F5-45EF-A322-E4D79B5CEA43}"/>
    <cellStyle name="Normal_COMPARACION 2002-2001 2" xfId="2" xr:uid="{BDDB341F-872C-437D-AB33-8109BE7705B5}"/>
    <cellStyle name="Normal_Hoja4" xfId="4" xr:uid="{462D330F-21BE-4B6C-A076-0254411148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scalante/Desktop/ENERO-DICIEMBRE%20%20%202018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"/>
      <sheetName val="PP (EST)"/>
      <sheetName val="DGII"/>
      <sheetName val="DGII (EST)"/>
      <sheetName val="DGA"/>
      <sheetName val="DGA (EST)"/>
      <sheetName val="TESORERIA"/>
      <sheetName val="TESORERIA (EST)"/>
    </sheetNames>
    <sheetDataSet>
      <sheetData sheetId="0">
        <row r="11">
          <cell r="C11">
            <v>4493.2</v>
          </cell>
          <cell r="D11">
            <v>3591.8</v>
          </cell>
          <cell r="E11">
            <v>3982.6</v>
          </cell>
          <cell r="F11">
            <v>3270.3</v>
          </cell>
          <cell r="G11">
            <v>4179.7</v>
          </cell>
          <cell r="H11">
            <v>3494.7</v>
          </cell>
          <cell r="I11">
            <v>3026.9</v>
          </cell>
          <cell r="J11">
            <v>3698.7</v>
          </cell>
          <cell r="K11">
            <v>3542.2</v>
          </cell>
          <cell r="L11">
            <v>3183.1</v>
          </cell>
          <cell r="M11">
            <v>3458</v>
          </cell>
          <cell r="N11">
            <v>3631.9</v>
          </cell>
          <cell r="P11">
            <v>5329.8</v>
          </cell>
          <cell r="Q11">
            <v>4292.2</v>
          </cell>
          <cell r="R11">
            <v>4423.8</v>
          </cell>
          <cell r="S11">
            <v>4560.8</v>
          </cell>
          <cell r="T11">
            <v>4709.8999999999996</v>
          </cell>
          <cell r="U11">
            <v>3870.2</v>
          </cell>
          <cell r="V11">
            <v>3778.7</v>
          </cell>
          <cell r="W11">
            <v>4431.8999999999996</v>
          </cell>
          <cell r="X11">
            <v>3908.7</v>
          </cell>
          <cell r="Y11">
            <v>3687.4</v>
          </cell>
          <cell r="Z11">
            <v>4062.7</v>
          </cell>
          <cell r="AA11">
            <v>4369.1000000000004</v>
          </cell>
        </row>
        <row r="12">
          <cell r="C12">
            <v>8646.9</v>
          </cell>
          <cell r="D12">
            <v>4312.6000000000004</v>
          </cell>
          <cell r="E12">
            <v>4175.7</v>
          </cell>
          <cell r="F12">
            <v>13233.7</v>
          </cell>
          <cell r="G12">
            <v>12503.3</v>
          </cell>
          <cell r="H12">
            <v>6403.5</v>
          </cell>
          <cell r="I12">
            <v>5674.4</v>
          </cell>
          <cell r="J12">
            <v>4776.6000000000004</v>
          </cell>
          <cell r="K12">
            <v>4789.7</v>
          </cell>
          <cell r="L12">
            <v>7539.2</v>
          </cell>
          <cell r="M12">
            <v>4990.2</v>
          </cell>
          <cell r="N12">
            <v>6000.8</v>
          </cell>
          <cell r="P12">
            <v>15498.1</v>
          </cell>
          <cell r="Q12">
            <v>4884.7</v>
          </cell>
          <cell r="R12">
            <v>5045.3</v>
          </cell>
          <cell r="S12">
            <v>11730.6</v>
          </cell>
          <cell r="T12">
            <v>8477.2000000000007</v>
          </cell>
          <cell r="U12">
            <v>5132.5</v>
          </cell>
          <cell r="V12">
            <v>9271.4</v>
          </cell>
          <cell r="W12">
            <v>5046.3</v>
          </cell>
          <cell r="X12">
            <v>5152</v>
          </cell>
          <cell r="Y12">
            <v>6206.3</v>
          </cell>
          <cell r="Z12">
            <v>5382.2</v>
          </cell>
          <cell r="AA12">
            <v>6252.5</v>
          </cell>
        </row>
        <row r="13">
          <cell r="C13">
            <v>2516.1</v>
          </cell>
          <cell r="D13">
            <v>1475.2</v>
          </cell>
          <cell r="E13">
            <v>1954.5</v>
          </cell>
          <cell r="F13">
            <v>1706.1</v>
          </cell>
          <cell r="G13">
            <v>2324.3000000000002</v>
          </cell>
          <cell r="H13">
            <v>3377.7</v>
          </cell>
          <cell r="I13">
            <v>2338.4</v>
          </cell>
          <cell r="J13">
            <v>2870.1</v>
          </cell>
          <cell r="K13">
            <v>2017.2</v>
          </cell>
          <cell r="L13">
            <v>2072.8000000000002</v>
          </cell>
          <cell r="M13">
            <v>1873.3</v>
          </cell>
          <cell r="N13">
            <v>2170.4</v>
          </cell>
          <cell r="P13">
            <v>2899.9</v>
          </cell>
          <cell r="Q13">
            <v>1690.2</v>
          </cell>
          <cell r="R13">
            <v>1727.2</v>
          </cell>
          <cell r="S13">
            <v>2945.8</v>
          </cell>
          <cell r="T13">
            <v>2979.8</v>
          </cell>
          <cell r="U13">
            <v>2792.6</v>
          </cell>
          <cell r="V13">
            <v>2435.5</v>
          </cell>
          <cell r="W13">
            <v>2178.5</v>
          </cell>
          <cell r="X13">
            <v>2180.4</v>
          </cell>
          <cell r="Y13">
            <v>2402.4</v>
          </cell>
          <cell r="Z13">
            <v>2410.3000000000002</v>
          </cell>
          <cell r="AA13">
            <v>2595.6999999999998</v>
          </cell>
        </row>
        <row r="14">
          <cell r="C14">
            <v>82.3</v>
          </cell>
          <cell r="D14">
            <v>91.8</v>
          </cell>
          <cell r="E14">
            <v>100.2</v>
          </cell>
          <cell r="F14">
            <v>75.5</v>
          </cell>
          <cell r="G14">
            <v>340.4</v>
          </cell>
          <cell r="H14">
            <v>107.3</v>
          </cell>
          <cell r="I14">
            <v>267.89999999999998</v>
          </cell>
          <cell r="J14">
            <v>115</v>
          </cell>
          <cell r="K14">
            <v>105</v>
          </cell>
          <cell r="L14">
            <v>222.8</v>
          </cell>
          <cell r="M14">
            <v>95.1</v>
          </cell>
          <cell r="N14">
            <v>125.2</v>
          </cell>
          <cell r="P14">
            <v>91.7</v>
          </cell>
          <cell r="Q14">
            <v>93.2</v>
          </cell>
          <cell r="R14">
            <v>107.7</v>
          </cell>
          <cell r="S14">
            <v>148.1</v>
          </cell>
          <cell r="T14">
            <v>177.3</v>
          </cell>
          <cell r="U14">
            <v>145.69999999999999</v>
          </cell>
          <cell r="V14">
            <v>196.4</v>
          </cell>
          <cell r="W14">
            <v>143.80000000000001</v>
          </cell>
          <cell r="X14">
            <v>143.4</v>
          </cell>
          <cell r="Y14">
            <v>204.7</v>
          </cell>
          <cell r="Z14">
            <v>174.3</v>
          </cell>
          <cell r="AA14">
            <v>192.2</v>
          </cell>
        </row>
        <row r="17">
          <cell r="C17">
            <v>62.5</v>
          </cell>
          <cell r="D17">
            <v>142.4</v>
          </cell>
          <cell r="E17">
            <v>703.9</v>
          </cell>
          <cell r="F17">
            <v>90.5</v>
          </cell>
          <cell r="G17">
            <v>85.1</v>
          </cell>
          <cell r="H17">
            <v>75</v>
          </cell>
          <cell r="I17">
            <v>69</v>
          </cell>
          <cell r="J17">
            <v>122.8</v>
          </cell>
          <cell r="K17">
            <v>599</v>
          </cell>
          <cell r="L17">
            <v>96.7</v>
          </cell>
          <cell r="M17">
            <v>65.099999999999994</v>
          </cell>
          <cell r="N17">
            <v>54.3</v>
          </cell>
          <cell r="P17">
            <v>57.4</v>
          </cell>
          <cell r="Q17">
            <v>174.3</v>
          </cell>
          <cell r="R17">
            <v>821.6</v>
          </cell>
          <cell r="S17">
            <v>115.9</v>
          </cell>
          <cell r="T17">
            <v>102.9</v>
          </cell>
          <cell r="U17">
            <v>80.400000000000006</v>
          </cell>
          <cell r="V17">
            <v>80.3</v>
          </cell>
          <cell r="W17">
            <v>179.1</v>
          </cell>
          <cell r="X17">
            <v>707</v>
          </cell>
          <cell r="Y17">
            <v>95</v>
          </cell>
          <cell r="Z17">
            <v>57</v>
          </cell>
          <cell r="AA17">
            <v>55.9</v>
          </cell>
        </row>
        <row r="18">
          <cell r="C18">
            <v>137.6</v>
          </cell>
          <cell r="D18">
            <v>80.7</v>
          </cell>
          <cell r="E18">
            <v>115</v>
          </cell>
          <cell r="F18">
            <v>871.3</v>
          </cell>
          <cell r="G18">
            <v>774.3</v>
          </cell>
          <cell r="H18">
            <v>147.30000000000001</v>
          </cell>
          <cell r="I18">
            <v>143.1</v>
          </cell>
          <cell r="J18">
            <v>85.7</v>
          </cell>
          <cell r="K18">
            <v>107.2</v>
          </cell>
          <cell r="L18">
            <v>1328.1</v>
          </cell>
          <cell r="M18">
            <v>192.8</v>
          </cell>
          <cell r="N18">
            <v>129.4</v>
          </cell>
          <cell r="P18">
            <v>171.2</v>
          </cell>
          <cell r="Q18">
            <v>81.900000000000006</v>
          </cell>
          <cell r="R18">
            <v>96.9</v>
          </cell>
          <cell r="S18">
            <v>975.5</v>
          </cell>
          <cell r="T18">
            <v>868.2</v>
          </cell>
          <cell r="U18">
            <v>153.19999999999999</v>
          </cell>
          <cell r="V18">
            <v>208.8</v>
          </cell>
          <cell r="W18">
            <v>126.9</v>
          </cell>
          <cell r="X18">
            <v>156.5</v>
          </cell>
          <cell r="Y18">
            <v>1537.5</v>
          </cell>
          <cell r="Z18">
            <v>133.69999999999999</v>
          </cell>
          <cell r="AA18">
            <v>98.2</v>
          </cell>
        </row>
        <row r="19">
          <cell r="C19">
            <v>363.9</v>
          </cell>
          <cell r="D19">
            <v>439.2</v>
          </cell>
          <cell r="E19">
            <v>519.20000000000005</v>
          </cell>
          <cell r="F19">
            <v>368.9</v>
          </cell>
          <cell r="G19">
            <v>477.3</v>
          </cell>
          <cell r="H19">
            <v>521.70000000000005</v>
          </cell>
          <cell r="I19">
            <v>543.9</v>
          </cell>
          <cell r="J19">
            <v>506</v>
          </cell>
          <cell r="K19">
            <v>461.3</v>
          </cell>
          <cell r="L19">
            <v>501.5</v>
          </cell>
          <cell r="M19">
            <v>537.1</v>
          </cell>
          <cell r="N19">
            <v>561.70000000000005</v>
          </cell>
          <cell r="P19">
            <v>401.2</v>
          </cell>
          <cell r="Q19">
            <v>445.9</v>
          </cell>
          <cell r="R19">
            <v>513.6</v>
          </cell>
          <cell r="S19">
            <v>499.5</v>
          </cell>
          <cell r="T19">
            <v>587.29999999999995</v>
          </cell>
          <cell r="U19">
            <v>561.79999999999995</v>
          </cell>
          <cell r="V19">
            <v>657.3</v>
          </cell>
          <cell r="W19">
            <v>592.9</v>
          </cell>
          <cell r="X19">
            <v>535.5</v>
          </cell>
          <cell r="Y19">
            <v>558.29999999999995</v>
          </cell>
          <cell r="Z19">
            <v>481.6</v>
          </cell>
          <cell r="AA19">
            <v>485.5</v>
          </cell>
        </row>
        <row r="20">
          <cell r="C20">
            <v>82.9</v>
          </cell>
          <cell r="D20">
            <v>81.7</v>
          </cell>
          <cell r="E20">
            <v>98.7</v>
          </cell>
          <cell r="F20">
            <v>77.900000000000006</v>
          </cell>
          <cell r="G20">
            <v>96.9</v>
          </cell>
          <cell r="H20">
            <v>95</v>
          </cell>
          <cell r="I20">
            <v>89.3</v>
          </cell>
          <cell r="J20">
            <v>95.9</v>
          </cell>
          <cell r="K20">
            <v>75.7</v>
          </cell>
          <cell r="L20">
            <v>92.1</v>
          </cell>
          <cell r="M20">
            <v>92.6</v>
          </cell>
          <cell r="N20">
            <v>97.7</v>
          </cell>
          <cell r="P20">
            <v>113.4</v>
          </cell>
          <cell r="Q20">
            <v>97.3</v>
          </cell>
          <cell r="R20">
            <v>107.1</v>
          </cell>
          <cell r="S20">
            <v>102.5</v>
          </cell>
          <cell r="T20">
            <v>105.3</v>
          </cell>
          <cell r="U20">
            <v>94.8</v>
          </cell>
          <cell r="V20">
            <v>93.4</v>
          </cell>
          <cell r="W20">
            <v>101.4</v>
          </cell>
          <cell r="X20">
            <v>88</v>
          </cell>
          <cell r="Y20">
            <v>110</v>
          </cell>
          <cell r="Z20">
            <v>103.4</v>
          </cell>
          <cell r="AA20">
            <v>98.4</v>
          </cell>
        </row>
        <row r="21">
          <cell r="C21">
            <v>466.2</v>
          </cell>
          <cell r="D21">
            <v>515.5</v>
          </cell>
          <cell r="E21">
            <v>667.8</v>
          </cell>
          <cell r="F21">
            <v>498</v>
          </cell>
          <cell r="G21">
            <v>532.9</v>
          </cell>
          <cell r="H21">
            <v>673.6</v>
          </cell>
          <cell r="I21">
            <v>534.9</v>
          </cell>
          <cell r="J21">
            <v>525.20000000000005</v>
          </cell>
          <cell r="K21">
            <v>689.7</v>
          </cell>
          <cell r="L21">
            <v>603.5</v>
          </cell>
          <cell r="M21">
            <v>531.1</v>
          </cell>
          <cell r="N21">
            <v>878.5</v>
          </cell>
          <cell r="P21">
            <v>591.29999999999995</v>
          </cell>
          <cell r="Q21">
            <v>589</v>
          </cell>
          <cell r="R21">
            <v>601.20000000000005</v>
          </cell>
          <cell r="S21">
            <v>795.9</v>
          </cell>
          <cell r="T21">
            <v>634.4</v>
          </cell>
          <cell r="U21">
            <v>768</v>
          </cell>
          <cell r="V21">
            <v>637.79999999999995</v>
          </cell>
          <cell r="W21">
            <v>769.3</v>
          </cell>
          <cell r="X21">
            <v>601.70000000000005</v>
          </cell>
          <cell r="Y21">
            <v>631</v>
          </cell>
          <cell r="Z21">
            <v>783.1</v>
          </cell>
          <cell r="AA21">
            <v>736.7</v>
          </cell>
        </row>
        <row r="23">
          <cell r="C23">
            <v>82.9</v>
          </cell>
          <cell r="D23">
            <v>107.3</v>
          </cell>
          <cell r="E23">
            <v>140.30000000000001</v>
          </cell>
          <cell r="F23">
            <v>102.8</v>
          </cell>
          <cell r="G23">
            <v>114.4</v>
          </cell>
          <cell r="H23">
            <v>123</v>
          </cell>
          <cell r="I23">
            <v>103.1</v>
          </cell>
          <cell r="J23">
            <v>100.4</v>
          </cell>
          <cell r="K23">
            <v>114.2</v>
          </cell>
          <cell r="L23">
            <v>118.5</v>
          </cell>
          <cell r="M23">
            <v>124.5</v>
          </cell>
          <cell r="N23">
            <v>209.2</v>
          </cell>
          <cell r="P23">
            <v>97.3</v>
          </cell>
          <cell r="Q23">
            <v>107.9</v>
          </cell>
          <cell r="R23">
            <v>143.69999999999999</v>
          </cell>
          <cell r="S23">
            <v>149</v>
          </cell>
          <cell r="T23">
            <v>159.4</v>
          </cell>
          <cell r="U23">
            <v>159.30000000000001</v>
          </cell>
          <cell r="V23">
            <v>139.19999999999999</v>
          </cell>
          <cell r="W23">
            <v>149.1</v>
          </cell>
          <cell r="X23">
            <v>191.2</v>
          </cell>
          <cell r="Y23">
            <v>161</v>
          </cell>
          <cell r="Z23">
            <v>134.4</v>
          </cell>
          <cell r="AA23">
            <v>169.4</v>
          </cell>
        </row>
        <row r="26">
          <cell r="C26">
            <v>9444.9</v>
          </cell>
          <cell r="D26">
            <v>7398.1</v>
          </cell>
          <cell r="E26">
            <v>7340.4</v>
          </cell>
          <cell r="F26">
            <v>8006</v>
          </cell>
          <cell r="G26">
            <v>7436.8</v>
          </cell>
          <cell r="H26">
            <v>7784.8</v>
          </cell>
          <cell r="I26">
            <v>7732.3</v>
          </cell>
          <cell r="J26">
            <v>8133.9</v>
          </cell>
          <cell r="K26">
            <v>8043.5</v>
          </cell>
          <cell r="L26">
            <v>6822.6</v>
          </cell>
          <cell r="M26">
            <v>7721.4</v>
          </cell>
          <cell r="N26">
            <v>8906</v>
          </cell>
          <cell r="P26">
            <v>10810.3</v>
          </cell>
          <cell r="Q26">
            <v>8324.9</v>
          </cell>
          <cell r="R26">
            <v>8178.3</v>
          </cell>
          <cell r="S26">
            <v>9442.2999999999993</v>
          </cell>
          <cell r="T26">
            <v>8748.7000000000007</v>
          </cell>
          <cell r="U26">
            <v>8559.1</v>
          </cell>
          <cell r="V26">
            <v>9103.6</v>
          </cell>
          <cell r="W26">
            <v>8857</v>
          </cell>
          <cell r="X26">
            <v>8857.2000000000007</v>
          </cell>
          <cell r="Y26">
            <v>8001.3</v>
          </cell>
          <cell r="Z26">
            <v>8380.9</v>
          </cell>
          <cell r="AA26">
            <v>9398.4</v>
          </cell>
        </row>
        <row r="29">
          <cell r="C29">
            <v>2609.5</v>
          </cell>
          <cell r="D29">
            <v>3057.4</v>
          </cell>
          <cell r="E29">
            <v>3560.7</v>
          </cell>
          <cell r="F29">
            <v>2602.9</v>
          </cell>
          <cell r="G29">
            <v>2664.9</v>
          </cell>
          <cell r="H29">
            <v>3176.7</v>
          </cell>
          <cell r="I29">
            <v>2962.9</v>
          </cell>
          <cell r="J29">
            <v>3407.8</v>
          </cell>
          <cell r="K29">
            <v>2648.4</v>
          </cell>
          <cell r="L29">
            <v>2756.1</v>
          </cell>
          <cell r="M29">
            <v>3400.9</v>
          </cell>
          <cell r="N29">
            <v>3299.8</v>
          </cell>
          <cell r="P29">
            <v>2699.4</v>
          </cell>
          <cell r="Q29">
            <v>2584.1</v>
          </cell>
          <cell r="R29">
            <v>3895.1</v>
          </cell>
          <cell r="S29">
            <v>2814.7</v>
          </cell>
          <cell r="T29">
            <v>3467.7</v>
          </cell>
          <cell r="U29">
            <v>2519.5</v>
          </cell>
          <cell r="V29">
            <v>2814.5</v>
          </cell>
          <cell r="W29">
            <v>3682</v>
          </cell>
          <cell r="X29">
            <v>2725.6</v>
          </cell>
          <cell r="Y29">
            <v>2887.2</v>
          </cell>
          <cell r="Z29">
            <v>3293.2</v>
          </cell>
          <cell r="AA29">
            <v>3050.6</v>
          </cell>
        </row>
        <row r="30">
          <cell r="C30">
            <v>1227</v>
          </cell>
          <cell r="D30">
            <v>1386.2</v>
          </cell>
          <cell r="E30">
            <v>1775.4</v>
          </cell>
          <cell r="F30">
            <v>1185.8</v>
          </cell>
          <cell r="G30">
            <v>1168.5999999999999</v>
          </cell>
          <cell r="H30">
            <v>1393.8</v>
          </cell>
          <cell r="I30">
            <v>1191.4000000000001</v>
          </cell>
          <cell r="J30">
            <v>1498.9</v>
          </cell>
          <cell r="K30">
            <v>1293.2</v>
          </cell>
          <cell r="L30">
            <v>1319.4</v>
          </cell>
          <cell r="M30">
            <v>1785.2</v>
          </cell>
          <cell r="N30">
            <v>1701.7</v>
          </cell>
          <cell r="P30">
            <v>1385.6</v>
          </cell>
          <cell r="Q30">
            <v>1457.1</v>
          </cell>
          <cell r="R30">
            <v>2042</v>
          </cell>
          <cell r="S30">
            <v>1572.3</v>
          </cell>
          <cell r="T30">
            <v>1984.5</v>
          </cell>
          <cell r="U30">
            <v>1529.6</v>
          </cell>
          <cell r="V30">
            <v>1640.9</v>
          </cell>
          <cell r="W30">
            <v>2127.5</v>
          </cell>
          <cell r="X30">
            <v>1655.9</v>
          </cell>
          <cell r="Y30">
            <v>1697.2</v>
          </cell>
          <cell r="Z30">
            <v>1980.2</v>
          </cell>
          <cell r="AA30">
            <v>1546.4</v>
          </cell>
        </row>
        <row r="33">
          <cell r="C33">
            <v>584.79999999999995</v>
          </cell>
          <cell r="D33">
            <v>551.9</v>
          </cell>
          <cell r="E33">
            <v>554</v>
          </cell>
          <cell r="F33">
            <v>557.29999999999995</v>
          </cell>
          <cell r="G33">
            <v>549.20000000000005</v>
          </cell>
          <cell r="H33">
            <v>570.29999999999995</v>
          </cell>
          <cell r="I33">
            <v>559</v>
          </cell>
          <cell r="J33">
            <v>572.6</v>
          </cell>
          <cell r="K33">
            <v>586.1</v>
          </cell>
          <cell r="L33">
            <v>559.5</v>
          </cell>
          <cell r="M33">
            <v>570.70000000000005</v>
          </cell>
          <cell r="N33">
            <v>566</v>
          </cell>
          <cell r="P33">
            <v>597.29999999999995</v>
          </cell>
          <cell r="Q33">
            <v>564.4</v>
          </cell>
          <cell r="R33">
            <v>564.1</v>
          </cell>
          <cell r="S33">
            <v>605.5</v>
          </cell>
          <cell r="T33">
            <v>583.9</v>
          </cell>
          <cell r="U33">
            <v>594.70000000000005</v>
          </cell>
          <cell r="V33">
            <v>578</v>
          </cell>
          <cell r="W33">
            <v>608.9</v>
          </cell>
          <cell r="X33">
            <v>679.5</v>
          </cell>
          <cell r="Y33">
            <v>585.79999999999995</v>
          </cell>
          <cell r="Z33">
            <v>590.70000000000005</v>
          </cell>
          <cell r="AA33">
            <v>592.70000000000005</v>
          </cell>
        </row>
        <row r="34">
          <cell r="C34">
            <v>481.1</v>
          </cell>
          <cell r="D34">
            <v>406.3</v>
          </cell>
          <cell r="E34">
            <v>379.9</v>
          </cell>
          <cell r="F34">
            <v>510.5</v>
          </cell>
          <cell r="G34">
            <v>403.8</v>
          </cell>
          <cell r="H34">
            <v>480.6</v>
          </cell>
          <cell r="I34">
            <v>443.3</v>
          </cell>
          <cell r="J34">
            <v>439.6</v>
          </cell>
          <cell r="K34">
            <v>437.7</v>
          </cell>
          <cell r="L34">
            <v>440.2</v>
          </cell>
          <cell r="M34">
            <v>395</v>
          </cell>
          <cell r="N34">
            <v>418.4</v>
          </cell>
          <cell r="P34">
            <v>510.6</v>
          </cell>
          <cell r="Q34">
            <v>472.5</v>
          </cell>
          <cell r="R34">
            <v>436</v>
          </cell>
          <cell r="S34">
            <v>553.5</v>
          </cell>
          <cell r="T34">
            <v>504.3</v>
          </cell>
          <cell r="U34">
            <v>518.1</v>
          </cell>
          <cell r="V34">
            <v>512.79999999999995</v>
          </cell>
          <cell r="W34">
            <v>511.2</v>
          </cell>
          <cell r="X34">
            <v>503.7</v>
          </cell>
          <cell r="Y34">
            <v>442.7</v>
          </cell>
          <cell r="Z34">
            <v>541.5</v>
          </cell>
          <cell r="AA34">
            <v>468.6</v>
          </cell>
        </row>
        <row r="37">
          <cell r="C37">
            <v>894.9</v>
          </cell>
          <cell r="D37">
            <v>777.5</v>
          </cell>
          <cell r="E37">
            <v>819.3</v>
          </cell>
          <cell r="F37">
            <v>633.9</v>
          </cell>
          <cell r="G37">
            <v>771.3</v>
          </cell>
          <cell r="H37">
            <v>729.1</v>
          </cell>
          <cell r="I37">
            <v>723.1</v>
          </cell>
          <cell r="J37">
            <v>727.7</v>
          </cell>
          <cell r="K37">
            <v>588.9</v>
          </cell>
          <cell r="L37">
            <v>813.2</v>
          </cell>
          <cell r="M37">
            <v>706.9</v>
          </cell>
          <cell r="N37">
            <v>885.9</v>
          </cell>
          <cell r="P37">
            <v>921.6</v>
          </cell>
          <cell r="Q37">
            <v>765.4</v>
          </cell>
          <cell r="R37">
            <v>836.3</v>
          </cell>
          <cell r="S37">
            <v>725.2</v>
          </cell>
          <cell r="T37">
            <v>846.4</v>
          </cell>
          <cell r="U37">
            <v>856.2</v>
          </cell>
          <cell r="V37">
            <v>763.5</v>
          </cell>
          <cell r="W37">
            <v>757.5</v>
          </cell>
          <cell r="X37">
            <v>604.70000000000005</v>
          </cell>
          <cell r="Y37">
            <v>904.3</v>
          </cell>
          <cell r="Z37">
            <v>871.7</v>
          </cell>
          <cell r="AA37">
            <v>814.4</v>
          </cell>
        </row>
        <row r="38">
          <cell r="C38">
            <v>705.4</v>
          </cell>
          <cell r="D38">
            <v>56.4</v>
          </cell>
          <cell r="E38">
            <v>41.4</v>
          </cell>
          <cell r="F38">
            <v>30.6</v>
          </cell>
          <cell r="G38">
            <v>34</v>
          </cell>
          <cell r="H38">
            <v>32.700000000000003</v>
          </cell>
          <cell r="I38">
            <v>32.5</v>
          </cell>
          <cell r="J38">
            <v>32.4</v>
          </cell>
          <cell r="K38">
            <v>24.4</v>
          </cell>
          <cell r="L38">
            <v>172.2</v>
          </cell>
          <cell r="M38">
            <v>292.89999999999998</v>
          </cell>
          <cell r="N38">
            <v>626.4</v>
          </cell>
          <cell r="P38">
            <v>694.6</v>
          </cell>
          <cell r="Q38">
            <v>254</v>
          </cell>
          <cell r="R38">
            <v>47.2</v>
          </cell>
          <cell r="S38">
            <v>36</v>
          </cell>
          <cell r="T38">
            <v>39.5</v>
          </cell>
          <cell r="U38">
            <v>37.200000000000003</v>
          </cell>
          <cell r="V38">
            <v>35.799999999999997</v>
          </cell>
          <cell r="W38">
            <v>34.5</v>
          </cell>
          <cell r="X38">
            <v>26.2</v>
          </cell>
          <cell r="Y38">
            <v>183.8</v>
          </cell>
          <cell r="Z38">
            <v>335.1</v>
          </cell>
          <cell r="AA38">
            <v>585.6</v>
          </cell>
        </row>
        <row r="40">
          <cell r="C40">
            <v>85</v>
          </cell>
          <cell r="D40">
            <v>86.6</v>
          </cell>
          <cell r="E40">
            <v>83.7</v>
          </cell>
          <cell r="F40">
            <v>79.099999999999994</v>
          </cell>
          <cell r="G40">
            <v>79</v>
          </cell>
          <cell r="H40">
            <v>85.5</v>
          </cell>
          <cell r="I40">
            <v>83.7</v>
          </cell>
          <cell r="J40">
            <v>81.400000000000006</v>
          </cell>
          <cell r="K40">
            <v>80.7</v>
          </cell>
          <cell r="L40">
            <v>82.9</v>
          </cell>
          <cell r="M40">
            <v>77.7</v>
          </cell>
          <cell r="N40">
            <v>79.400000000000006</v>
          </cell>
          <cell r="P40">
            <v>80.7</v>
          </cell>
          <cell r="Q40">
            <v>82.6</v>
          </cell>
          <cell r="R40">
            <v>83.3</v>
          </cell>
          <cell r="S40">
            <v>77.5</v>
          </cell>
          <cell r="T40">
            <v>85.1</v>
          </cell>
          <cell r="U40">
            <v>82.2</v>
          </cell>
          <cell r="V40">
            <v>82.2</v>
          </cell>
          <cell r="W40">
            <v>87.2</v>
          </cell>
          <cell r="X40">
            <v>81</v>
          </cell>
          <cell r="Y40">
            <v>85.9</v>
          </cell>
          <cell r="Z40">
            <v>79.400000000000006</v>
          </cell>
          <cell r="AA40">
            <v>81.2</v>
          </cell>
        </row>
        <row r="41">
          <cell r="C41">
            <v>23.5</v>
          </cell>
          <cell r="D41">
            <v>22</v>
          </cell>
          <cell r="E41">
            <v>21.6</v>
          </cell>
          <cell r="F41">
            <v>23.5</v>
          </cell>
          <cell r="G41">
            <v>21.7</v>
          </cell>
          <cell r="H41">
            <v>21.6</v>
          </cell>
          <cell r="I41">
            <v>21.4</v>
          </cell>
          <cell r="J41">
            <v>22.3</v>
          </cell>
          <cell r="K41">
            <v>21.9</v>
          </cell>
          <cell r="L41">
            <v>21.9</v>
          </cell>
          <cell r="M41">
            <v>22.5</v>
          </cell>
          <cell r="N41">
            <v>21.7</v>
          </cell>
          <cell r="P41">
            <v>22.4</v>
          </cell>
          <cell r="R41">
            <v>23.4</v>
          </cell>
          <cell r="S41">
            <v>22.1</v>
          </cell>
          <cell r="T41">
            <v>23.4</v>
          </cell>
          <cell r="U41">
            <v>22.4</v>
          </cell>
          <cell r="V41">
            <v>22.7</v>
          </cell>
          <cell r="W41">
            <v>22.5</v>
          </cell>
          <cell r="X41">
            <v>23.7</v>
          </cell>
          <cell r="Y41">
            <v>22.7</v>
          </cell>
          <cell r="Z41">
            <v>22.9</v>
          </cell>
          <cell r="AA41">
            <v>23.1</v>
          </cell>
        </row>
        <row r="49">
          <cell r="C49">
            <v>593.29999999999995</v>
          </cell>
          <cell r="D49">
            <v>561</v>
          </cell>
          <cell r="E49">
            <v>567.4</v>
          </cell>
          <cell r="F49">
            <v>609.1</v>
          </cell>
          <cell r="G49">
            <v>513.20000000000005</v>
          </cell>
          <cell r="H49">
            <v>502.6</v>
          </cell>
          <cell r="I49">
            <v>557</v>
          </cell>
          <cell r="J49">
            <v>612.4</v>
          </cell>
          <cell r="K49">
            <v>481</v>
          </cell>
          <cell r="L49">
            <v>372.7</v>
          </cell>
          <cell r="M49">
            <v>429.7</v>
          </cell>
          <cell r="N49">
            <v>452.2</v>
          </cell>
          <cell r="P49">
            <v>615.6</v>
          </cell>
          <cell r="Q49">
            <v>586</v>
          </cell>
          <cell r="R49">
            <v>601</v>
          </cell>
          <cell r="S49">
            <v>678.6</v>
          </cell>
          <cell r="T49">
            <v>568.29999999999995</v>
          </cell>
          <cell r="U49">
            <v>560.79999999999995</v>
          </cell>
          <cell r="V49">
            <v>626.20000000000005</v>
          </cell>
          <cell r="W49">
            <v>694</v>
          </cell>
          <cell r="X49">
            <v>573.1</v>
          </cell>
          <cell r="Y49">
            <v>441.2</v>
          </cell>
          <cell r="Z49">
            <v>489</v>
          </cell>
          <cell r="AA49">
            <v>499</v>
          </cell>
        </row>
        <row r="52">
          <cell r="C52">
            <v>64.2</v>
          </cell>
          <cell r="D52">
            <v>57.2</v>
          </cell>
          <cell r="E52">
            <v>60.7</v>
          </cell>
          <cell r="F52">
            <v>49.8</v>
          </cell>
          <cell r="G52">
            <v>58.4</v>
          </cell>
          <cell r="H52">
            <v>53.3</v>
          </cell>
          <cell r="I52">
            <v>56.6</v>
          </cell>
          <cell r="J52">
            <v>56.1</v>
          </cell>
          <cell r="K52">
            <v>39.200000000000003</v>
          </cell>
          <cell r="L52">
            <v>58.3</v>
          </cell>
          <cell r="M52">
            <v>53.5</v>
          </cell>
          <cell r="N52">
            <v>67.7</v>
          </cell>
          <cell r="P52">
            <v>68.8</v>
          </cell>
          <cell r="Q52">
            <v>55.2</v>
          </cell>
          <cell r="R52">
            <v>61.8</v>
          </cell>
          <cell r="S52">
            <v>54.6</v>
          </cell>
          <cell r="T52">
            <v>60.7</v>
          </cell>
          <cell r="U52">
            <v>61.5</v>
          </cell>
          <cell r="V52">
            <v>58.4</v>
          </cell>
          <cell r="W52">
            <v>56.9</v>
          </cell>
          <cell r="X52">
            <v>46</v>
          </cell>
          <cell r="Y52">
            <v>64</v>
          </cell>
          <cell r="Z52">
            <v>65.900000000000006</v>
          </cell>
          <cell r="AA52">
            <v>57</v>
          </cell>
        </row>
        <row r="53">
          <cell r="C53">
            <v>0.1</v>
          </cell>
          <cell r="D53">
            <v>0.1</v>
          </cell>
          <cell r="E53">
            <v>0</v>
          </cell>
          <cell r="F53">
            <v>0</v>
          </cell>
          <cell r="G53">
            <v>0.1</v>
          </cell>
          <cell r="H53">
            <v>0.2</v>
          </cell>
          <cell r="I53">
            <v>0</v>
          </cell>
          <cell r="J53">
            <v>0.2</v>
          </cell>
          <cell r="K53">
            <v>0</v>
          </cell>
          <cell r="L53">
            <v>0.1</v>
          </cell>
          <cell r="M53">
            <v>0.1</v>
          </cell>
          <cell r="N53">
            <v>0</v>
          </cell>
          <cell r="P53">
            <v>0</v>
          </cell>
          <cell r="Q53">
            <v>0.1</v>
          </cell>
          <cell r="R53">
            <v>0.1</v>
          </cell>
          <cell r="S53">
            <v>0</v>
          </cell>
          <cell r="T53">
            <v>0.1</v>
          </cell>
          <cell r="U53">
            <v>0.1</v>
          </cell>
          <cell r="V53">
            <v>0.1</v>
          </cell>
          <cell r="W53">
            <v>0.1</v>
          </cell>
          <cell r="X53">
            <v>0.2</v>
          </cell>
          <cell r="Y53">
            <v>0.3</v>
          </cell>
          <cell r="Z53">
            <v>0</v>
          </cell>
          <cell r="AA53">
            <v>0.1</v>
          </cell>
        </row>
        <row r="68">
          <cell r="C68">
            <v>184.4</v>
          </cell>
          <cell r="D68">
            <v>181.6</v>
          </cell>
          <cell r="E68">
            <v>194.6</v>
          </cell>
          <cell r="F68">
            <v>174.8</v>
          </cell>
          <cell r="G68">
            <v>138.5</v>
          </cell>
          <cell r="H68">
            <v>212.1</v>
          </cell>
          <cell r="I68">
            <v>200.7</v>
          </cell>
          <cell r="J68">
            <v>155.19999999999999</v>
          </cell>
          <cell r="K68">
            <v>148.5</v>
          </cell>
          <cell r="L68">
            <v>120.1</v>
          </cell>
          <cell r="M68">
            <v>209.8</v>
          </cell>
          <cell r="N68">
            <v>165</v>
          </cell>
          <cell r="P68">
            <v>184.2</v>
          </cell>
          <cell r="Q68">
            <v>169.1</v>
          </cell>
          <cell r="R68">
            <v>248.6</v>
          </cell>
          <cell r="S68">
            <v>168.6</v>
          </cell>
          <cell r="T68">
            <v>120.9</v>
          </cell>
          <cell r="U68">
            <v>195</v>
          </cell>
          <cell r="V68">
            <v>201.9</v>
          </cell>
          <cell r="W68">
            <v>330.9</v>
          </cell>
          <cell r="X68">
            <v>245.8</v>
          </cell>
          <cell r="Y68">
            <v>236.4</v>
          </cell>
          <cell r="Z68">
            <v>269.39999999999998</v>
          </cell>
          <cell r="AA68">
            <v>263.60000000000002</v>
          </cell>
        </row>
        <row r="70">
          <cell r="C70">
            <v>2.5</v>
          </cell>
          <cell r="D70">
            <v>2.2000000000000002</v>
          </cell>
          <cell r="E70">
            <v>2.8</v>
          </cell>
          <cell r="F70">
            <v>2.1</v>
          </cell>
          <cell r="G70">
            <v>2.6</v>
          </cell>
          <cell r="H70">
            <v>2.4</v>
          </cell>
          <cell r="I70">
            <v>2.5</v>
          </cell>
          <cell r="J70">
            <v>2.5</v>
          </cell>
          <cell r="K70">
            <v>2.1</v>
          </cell>
          <cell r="L70">
            <v>2.6</v>
          </cell>
          <cell r="M70">
            <v>2.4</v>
          </cell>
          <cell r="N70">
            <v>2.1</v>
          </cell>
          <cell r="P70">
            <v>2.5</v>
          </cell>
          <cell r="Q70">
            <v>2.4</v>
          </cell>
          <cell r="R70">
            <v>2.4</v>
          </cell>
          <cell r="S70">
            <v>2.6</v>
          </cell>
          <cell r="T70">
            <v>2.8</v>
          </cell>
          <cell r="U70">
            <v>2.5</v>
          </cell>
          <cell r="V70">
            <v>2.6</v>
          </cell>
          <cell r="W70">
            <v>2.7</v>
          </cell>
          <cell r="X70">
            <v>2.5</v>
          </cell>
          <cell r="Y70">
            <v>2.9</v>
          </cell>
          <cell r="Z70">
            <v>2.6</v>
          </cell>
          <cell r="AA70">
            <v>2.1</v>
          </cell>
        </row>
        <row r="71">
          <cell r="C71">
            <v>2.8</v>
          </cell>
          <cell r="D71">
            <v>2.9</v>
          </cell>
          <cell r="E71">
            <v>3.8</v>
          </cell>
          <cell r="F71">
            <v>3</v>
          </cell>
          <cell r="G71">
            <v>3.6</v>
          </cell>
          <cell r="H71">
            <v>4.2</v>
          </cell>
          <cell r="I71">
            <v>3.9</v>
          </cell>
          <cell r="J71">
            <v>3.9</v>
          </cell>
          <cell r="K71">
            <v>3.1</v>
          </cell>
          <cell r="L71">
            <v>3.7</v>
          </cell>
          <cell r="M71">
            <v>3.5</v>
          </cell>
          <cell r="N71">
            <v>3</v>
          </cell>
          <cell r="P71">
            <v>3.6</v>
          </cell>
          <cell r="Q71">
            <v>3.3</v>
          </cell>
          <cell r="R71">
            <v>3.7</v>
          </cell>
          <cell r="S71">
            <v>3.6</v>
          </cell>
          <cell r="T71">
            <v>4.0999999999999996</v>
          </cell>
          <cell r="U71">
            <v>3.7</v>
          </cell>
          <cell r="V71">
            <v>3.8</v>
          </cell>
          <cell r="W71">
            <v>3.8</v>
          </cell>
          <cell r="X71">
            <v>3.6</v>
          </cell>
          <cell r="Y71">
            <v>4.3000000000000007</v>
          </cell>
          <cell r="Z71">
            <v>3.8</v>
          </cell>
          <cell r="AA71">
            <v>3.1</v>
          </cell>
        </row>
        <row r="76">
          <cell r="C76">
            <v>188.2</v>
          </cell>
          <cell r="D76">
            <v>154.5</v>
          </cell>
          <cell r="P76">
            <v>226.2</v>
          </cell>
        </row>
        <row r="109">
          <cell r="P109">
            <v>329.1</v>
          </cell>
          <cell r="Q109">
            <v>263.7</v>
          </cell>
          <cell r="R109">
            <v>269.8</v>
          </cell>
          <cell r="S109">
            <v>229.1</v>
          </cell>
          <cell r="T109">
            <v>286.60000000000002</v>
          </cell>
          <cell r="U109">
            <v>426.6</v>
          </cell>
          <cell r="V109">
            <v>234.2</v>
          </cell>
          <cell r="W109">
            <v>305.5</v>
          </cell>
          <cell r="X109">
            <v>230.1</v>
          </cell>
          <cell r="Y109">
            <v>240.9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DEE57-B689-454F-991C-6E5EE423B55D}">
  <dimension ref="A1:IT385"/>
  <sheetViews>
    <sheetView showGridLines="0" tabSelected="1" topLeftCell="I1" workbookViewId="0">
      <selection activeCell="AC8" sqref="AC8"/>
    </sheetView>
  </sheetViews>
  <sheetFormatPr defaultColWidth="11.42578125" defaultRowHeight="15"/>
  <cols>
    <col min="1" max="1" width="0.85546875" customWidth="1"/>
    <col min="2" max="2" width="70.85546875" customWidth="1"/>
    <col min="3" max="10" width="10" customWidth="1"/>
    <col min="11" max="11" width="11" bestFit="1" customWidth="1"/>
    <col min="12" max="13" width="11" customWidth="1"/>
    <col min="14" max="14" width="11" bestFit="1" customWidth="1"/>
    <col min="15" max="15" width="10.7109375" customWidth="1"/>
    <col min="16" max="23" width="9.28515625" style="94" customWidth="1"/>
    <col min="24" max="24" width="11" style="94" bestFit="1" customWidth="1"/>
    <col min="25" max="27" width="11" style="94" customWidth="1"/>
    <col min="28" max="28" width="11.140625" customWidth="1"/>
    <col min="29" max="29" width="10" customWidth="1"/>
    <col min="30" max="30" width="9" customWidth="1"/>
    <col min="32" max="32" width="13.85546875" bestFit="1" customWidth="1"/>
  </cols>
  <sheetData>
    <row r="1" spans="2:81" ht="7.1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2:81">
      <c r="B2" s="96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2:81" ht="15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5"/>
      <c r="AC3" s="5"/>
      <c r="AD3" s="5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2:81" ht="18" customHeight="1">
      <c r="B4" s="97" t="s">
        <v>1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</row>
    <row r="5" spans="2:81" ht="15.75" customHeight="1">
      <c r="B5" s="98" t="s">
        <v>2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</row>
    <row r="6" spans="2:81">
      <c r="B6" s="98" t="s">
        <v>3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</row>
    <row r="7" spans="2:81" ht="20.25" customHeight="1">
      <c r="B7" s="99" t="s">
        <v>4</v>
      </c>
      <c r="C7" s="101">
        <v>2017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7"/>
      <c r="O7" s="99">
        <v>2017</v>
      </c>
      <c r="P7" s="101">
        <v>2018</v>
      </c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7"/>
      <c r="AB7" s="99">
        <v>2018</v>
      </c>
      <c r="AC7" s="103" t="s">
        <v>5</v>
      </c>
      <c r="AD7" s="104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2:81" ht="19.5" customHeight="1" thickBot="1">
      <c r="B8" s="100"/>
      <c r="C8" s="8" t="s">
        <v>6</v>
      </c>
      <c r="D8" s="8" t="s">
        <v>7</v>
      </c>
      <c r="E8" s="8" t="s">
        <v>8</v>
      </c>
      <c r="F8" s="8" t="s">
        <v>9</v>
      </c>
      <c r="G8" s="8" t="s">
        <v>10</v>
      </c>
      <c r="H8" s="8" t="s">
        <v>11</v>
      </c>
      <c r="I8" s="8" t="s">
        <v>12</v>
      </c>
      <c r="J8" s="8" t="s">
        <v>13</v>
      </c>
      <c r="K8" s="8" t="s">
        <v>14</v>
      </c>
      <c r="L8" s="8" t="s">
        <v>15</v>
      </c>
      <c r="M8" s="8" t="s">
        <v>16</v>
      </c>
      <c r="N8" s="8" t="s">
        <v>17</v>
      </c>
      <c r="O8" s="100"/>
      <c r="P8" s="8" t="s">
        <v>6</v>
      </c>
      <c r="Q8" s="8" t="s">
        <v>7</v>
      </c>
      <c r="R8" s="8" t="s">
        <v>8</v>
      </c>
      <c r="S8" s="8" t="s">
        <v>9</v>
      </c>
      <c r="T8" s="8" t="s">
        <v>10</v>
      </c>
      <c r="U8" s="8" t="s">
        <v>11</v>
      </c>
      <c r="V8" s="8" t="s">
        <v>12</v>
      </c>
      <c r="W8" s="8" t="s">
        <v>13</v>
      </c>
      <c r="X8" s="8" t="s">
        <v>14</v>
      </c>
      <c r="Y8" s="8" t="s">
        <v>15</v>
      </c>
      <c r="Z8" s="8" t="s">
        <v>16</v>
      </c>
      <c r="AA8" s="8" t="s">
        <v>17</v>
      </c>
      <c r="AB8" s="100"/>
      <c r="AC8" s="8" t="s">
        <v>18</v>
      </c>
      <c r="AD8" s="9" t="s">
        <v>19</v>
      </c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</row>
    <row r="9" spans="2:81" ht="18" customHeight="1" thickTop="1">
      <c r="B9" s="10" t="s">
        <v>20</v>
      </c>
      <c r="C9" s="11">
        <f>+C10+C49+C57</f>
        <v>37371.599999999991</v>
      </c>
      <c r="D9" s="11">
        <f t="shared" ref="D9:Y9" si="0">+D10+D49+D57</f>
        <v>27570.399999999998</v>
      </c>
      <c r="E9" s="11">
        <f t="shared" si="0"/>
        <v>29712.7</v>
      </c>
      <c r="F9" s="11">
        <f t="shared" si="0"/>
        <v>37128.600000000006</v>
      </c>
      <c r="G9" s="11">
        <f t="shared" si="0"/>
        <v>37528.300000000003</v>
      </c>
      <c r="H9" s="11">
        <f t="shared" si="0"/>
        <v>32387.7</v>
      </c>
      <c r="I9" s="11">
        <f t="shared" si="0"/>
        <v>29815.699999999997</v>
      </c>
      <c r="J9" s="11">
        <f t="shared" si="0"/>
        <v>31050.000000000004</v>
      </c>
      <c r="K9" s="11">
        <f t="shared" si="0"/>
        <v>29402.5</v>
      </c>
      <c r="L9" s="11">
        <f t="shared" si="0"/>
        <v>30993.100000000002</v>
      </c>
      <c r="M9" s="11">
        <f t="shared" si="0"/>
        <v>29617.699999999997</v>
      </c>
      <c r="N9" s="11">
        <f t="shared" si="0"/>
        <v>33636.6</v>
      </c>
      <c r="O9" s="11">
        <f>+O10+O49+O57</f>
        <v>386214.89999999997</v>
      </c>
      <c r="P9" s="12">
        <f t="shared" si="0"/>
        <v>47230.3</v>
      </c>
      <c r="Q9" s="12">
        <f t="shared" si="0"/>
        <v>30560.100000000006</v>
      </c>
      <c r="R9" s="12">
        <f t="shared" si="0"/>
        <v>33105</v>
      </c>
      <c r="S9" s="12">
        <f t="shared" si="0"/>
        <v>42187.6</v>
      </c>
      <c r="T9" s="12">
        <f t="shared" si="0"/>
        <v>38304.9</v>
      </c>
      <c r="U9" s="12">
        <f t="shared" si="0"/>
        <v>32046.300000000003</v>
      </c>
      <c r="V9" s="12">
        <f t="shared" si="0"/>
        <v>36985.700000000004</v>
      </c>
      <c r="W9" s="12">
        <f t="shared" si="0"/>
        <v>34568.9</v>
      </c>
      <c r="X9" s="12">
        <f t="shared" si="0"/>
        <v>32518.099999999995</v>
      </c>
      <c r="Y9" s="12">
        <f t="shared" si="0"/>
        <v>33841.999999999993</v>
      </c>
      <c r="Z9" s="12">
        <f>+Z10+Z49+Z57+Z65</f>
        <v>33582.9</v>
      </c>
      <c r="AA9" s="12">
        <f>+AA10+AA49+AA57</f>
        <v>35704.399999999994</v>
      </c>
      <c r="AB9" s="12">
        <f>+AB10+AB49+AB57+AB65</f>
        <v>430636.20000000007</v>
      </c>
      <c r="AC9" s="13">
        <f t="shared" ref="AC9:AC67" si="1">+AB9-O9</f>
        <v>44421.300000000105</v>
      </c>
      <c r="AD9" s="13">
        <f t="shared" ref="AD9:AD47" si="2">+AC9/O9*100</f>
        <v>11.501705397694421</v>
      </c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</row>
    <row r="10" spans="2:81" ht="18" customHeight="1">
      <c r="B10" s="14" t="s">
        <v>21</v>
      </c>
      <c r="C10" s="15">
        <f t="shared" ref="C10:AB10" si="3">+C11+C16+C26+C44+C47+C48</f>
        <v>36983.799999999996</v>
      </c>
      <c r="D10" s="15">
        <f t="shared" si="3"/>
        <v>27215.8</v>
      </c>
      <c r="E10" s="15">
        <f t="shared" si="3"/>
        <v>29373</v>
      </c>
      <c r="F10" s="15">
        <f t="shared" si="3"/>
        <v>36730.300000000003</v>
      </c>
      <c r="G10" s="15">
        <f t="shared" si="3"/>
        <v>37161.5</v>
      </c>
      <c r="H10" s="15">
        <f t="shared" si="3"/>
        <v>31948.100000000002</v>
      </c>
      <c r="I10" s="15">
        <f t="shared" si="3"/>
        <v>29411.199999999997</v>
      </c>
      <c r="J10" s="15">
        <f t="shared" si="3"/>
        <v>30702.000000000004</v>
      </c>
      <c r="K10" s="15">
        <f t="shared" si="3"/>
        <v>29071.8</v>
      </c>
      <c r="L10" s="15">
        <f t="shared" si="3"/>
        <v>30639.8</v>
      </c>
      <c r="M10" s="15">
        <f t="shared" si="3"/>
        <v>29145.999999999996</v>
      </c>
      <c r="N10" s="15">
        <f t="shared" si="3"/>
        <v>33257.5</v>
      </c>
      <c r="O10" s="16">
        <f t="shared" si="3"/>
        <v>381640.8</v>
      </c>
      <c r="P10" s="17">
        <f t="shared" si="3"/>
        <v>46620.200000000004</v>
      </c>
      <c r="Q10" s="17">
        <f t="shared" si="3"/>
        <v>29411.300000000003</v>
      </c>
      <c r="R10" s="17">
        <f t="shared" si="3"/>
        <v>31843.3</v>
      </c>
      <c r="S10" s="17">
        <f t="shared" si="3"/>
        <v>41035.599999999999</v>
      </c>
      <c r="T10" s="17">
        <f t="shared" si="3"/>
        <v>37369.4</v>
      </c>
      <c r="U10" s="17">
        <f t="shared" si="3"/>
        <v>30946.700000000004</v>
      </c>
      <c r="V10" s="17">
        <f t="shared" si="3"/>
        <v>35841.599999999999</v>
      </c>
      <c r="W10" s="17">
        <f t="shared" si="3"/>
        <v>33215.1</v>
      </c>
      <c r="X10" s="17">
        <f t="shared" si="3"/>
        <v>31589.399999999998</v>
      </c>
      <c r="Y10" s="17">
        <f t="shared" si="3"/>
        <v>32665.899999999998</v>
      </c>
      <c r="Z10" s="17">
        <f t="shared" si="3"/>
        <v>32279.800000000003</v>
      </c>
      <c r="AA10" s="17">
        <f t="shared" si="3"/>
        <v>34444.099999999991</v>
      </c>
      <c r="AB10" s="16">
        <f t="shared" si="3"/>
        <v>417262.4</v>
      </c>
      <c r="AC10" s="15">
        <f t="shared" si="1"/>
        <v>35621.600000000035</v>
      </c>
      <c r="AD10" s="16">
        <f t="shared" si="2"/>
        <v>9.3338028848068753</v>
      </c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</row>
    <row r="11" spans="2:81" ht="18" customHeight="1">
      <c r="B11" s="14" t="s">
        <v>22</v>
      </c>
      <c r="C11" s="15">
        <f>SUM(C12:C15)</f>
        <v>15738.499999999998</v>
      </c>
      <c r="D11" s="15">
        <f t="shared" ref="D11:M11" si="4">SUM(D12:D15)</f>
        <v>9471.4</v>
      </c>
      <c r="E11" s="15">
        <f t="shared" si="4"/>
        <v>10213</v>
      </c>
      <c r="F11" s="15">
        <f t="shared" si="4"/>
        <v>18285.599999999999</v>
      </c>
      <c r="G11" s="15">
        <f t="shared" si="4"/>
        <v>19347.7</v>
      </c>
      <c r="H11" s="15">
        <f t="shared" si="4"/>
        <v>13383.2</v>
      </c>
      <c r="I11" s="15">
        <f t="shared" si="4"/>
        <v>11307.599999999999</v>
      </c>
      <c r="J11" s="15">
        <f t="shared" si="4"/>
        <v>11460.4</v>
      </c>
      <c r="K11" s="15">
        <f t="shared" si="4"/>
        <v>10454.1</v>
      </c>
      <c r="L11" s="15">
        <f t="shared" si="4"/>
        <v>13017.899999999998</v>
      </c>
      <c r="M11" s="15">
        <f t="shared" si="4"/>
        <v>10416.6</v>
      </c>
      <c r="N11" s="15">
        <f t="shared" ref="N11:AB11" si="5">SUM(N12:N15)</f>
        <v>11928.300000000001</v>
      </c>
      <c r="O11" s="16">
        <f t="shared" si="5"/>
        <v>155024.29999999999</v>
      </c>
      <c r="P11" s="17">
        <f t="shared" si="5"/>
        <v>23819.500000000004</v>
      </c>
      <c r="Q11" s="17">
        <f t="shared" ref="Q11:Z11" si="6">SUM(Q12:Q15)</f>
        <v>10960.300000000001</v>
      </c>
      <c r="R11" s="17">
        <f t="shared" si="6"/>
        <v>11304.000000000002</v>
      </c>
      <c r="S11" s="17">
        <f t="shared" si="6"/>
        <v>19385.3</v>
      </c>
      <c r="T11" s="17">
        <f t="shared" si="6"/>
        <v>16344.2</v>
      </c>
      <c r="U11" s="17">
        <f t="shared" si="6"/>
        <v>11941.000000000002</v>
      </c>
      <c r="V11" s="17">
        <f t="shared" si="6"/>
        <v>15681.999999999998</v>
      </c>
      <c r="W11" s="17">
        <f t="shared" si="6"/>
        <v>11800.5</v>
      </c>
      <c r="X11" s="17">
        <f t="shared" si="6"/>
        <v>11384.5</v>
      </c>
      <c r="Y11" s="17">
        <f t="shared" si="6"/>
        <v>12500.800000000001</v>
      </c>
      <c r="Z11" s="17">
        <f t="shared" si="6"/>
        <v>12029.5</v>
      </c>
      <c r="AA11" s="17">
        <f t="shared" si="5"/>
        <v>13409.5</v>
      </c>
      <c r="AB11" s="16">
        <f t="shared" si="5"/>
        <v>170561.09999999998</v>
      </c>
      <c r="AC11" s="15">
        <f t="shared" si="1"/>
        <v>15536.799999999988</v>
      </c>
      <c r="AD11" s="16">
        <f t="shared" si="2"/>
        <v>10.022170717751983</v>
      </c>
      <c r="AE11" s="18"/>
      <c r="AF11" s="18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</row>
    <row r="12" spans="2:81" ht="18" customHeight="1">
      <c r="B12" s="19" t="s">
        <v>23</v>
      </c>
      <c r="C12" s="20">
        <f>+[1]PP!C11</f>
        <v>4493.2</v>
      </c>
      <c r="D12" s="20">
        <f>+[1]PP!D11</f>
        <v>3591.8</v>
      </c>
      <c r="E12" s="20">
        <f>+[1]PP!E11</f>
        <v>3982.6</v>
      </c>
      <c r="F12" s="20">
        <f>+[1]PP!F11</f>
        <v>3270.3</v>
      </c>
      <c r="G12" s="20">
        <f>+[1]PP!G11</f>
        <v>4179.7</v>
      </c>
      <c r="H12" s="20">
        <f>+[1]PP!H11</f>
        <v>3494.7</v>
      </c>
      <c r="I12" s="20">
        <f>+[1]PP!I11</f>
        <v>3026.9</v>
      </c>
      <c r="J12" s="20">
        <f>+[1]PP!J11</f>
        <v>3698.7</v>
      </c>
      <c r="K12" s="20">
        <f>+[1]PP!K11</f>
        <v>3542.2</v>
      </c>
      <c r="L12" s="20">
        <f>+[1]PP!L11</f>
        <v>3183.1</v>
      </c>
      <c r="M12" s="20">
        <f>+[1]PP!M11</f>
        <v>3458</v>
      </c>
      <c r="N12" s="20">
        <f>+[1]PP!N11</f>
        <v>3631.9</v>
      </c>
      <c r="O12" s="21">
        <f>SUM(C12:N12)</f>
        <v>43553.100000000006</v>
      </c>
      <c r="P12" s="22">
        <f>+[1]PP!P11</f>
        <v>5329.8</v>
      </c>
      <c r="Q12" s="22">
        <f>+[1]PP!Q11</f>
        <v>4292.2</v>
      </c>
      <c r="R12" s="22">
        <f>+[1]PP!R11</f>
        <v>4423.8</v>
      </c>
      <c r="S12" s="22">
        <f>+[1]PP!S11</f>
        <v>4560.8</v>
      </c>
      <c r="T12" s="22">
        <f>+[1]PP!T11</f>
        <v>4709.8999999999996</v>
      </c>
      <c r="U12" s="22">
        <f>+[1]PP!U11</f>
        <v>3870.2</v>
      </c>
      <c r="V12" s="22">
        <f>+[1]PP!V11</f>
        <v>3778.7</v>
      </c>
      <c r="W12" s="22">
        <f>+[1]PP!W11</f>
        <v>4431.8999999999996</v>
      </c>
      <c r="X12" s="22">
        <f>+[1]PP!X11</f>
        <v>3908.7</v>
      </c>
      <c r="Y12" s="22">
        <f>+[1]PP!Y11</f>
        <v>3687.4</v>
      </c>
      <c r="Z12" s="22">
        <f>+[1]PP!Z11</f>
        <v>4062.7</v>
      </c>
      <c r="AA12" s="22">
        <f>+[1]PP!AA11</f>
        <v>4369.1000000000004</v>
      </c>
      <c r="AB12" s="21">
        <f>SUM(P12:AA12)</f>
        <v>51425.2</v>
      </c>
      <c r="AC12" s="20">
        <f t="shared" si="1"/>
        <v>7872.0999999999913</v>
      </c>
      <c r="AD12" s="21">
        <f t="shared" si="2"/>
        <v>18.074717987927357</v>
      </c>
      <c r="AE12" s="2"/>
      <c r="AF12" s="18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</row>
    <row r="13" spans="2:81" ht="18" customHeight="1">
      <c r="B13" s="19" t="s">
        <v>24</v>
      </c>
      <c r="C13" s="20">
        <f>+[1]PP!C12</f>
        <v>8646.9</v>
      </c>
      <c r="D13" s="20">
        <f>+[1]PP!D12</f>
        <v>4312.6000000000004</v>
      </c>
      <c r="E13" s="20">
        <f>+[1]PP!E12</f>
        <v>4175.7</v>
      </c>
      <c r="F13" s="20">
        <f>+[1]PP!F12</f>
        <v>13233.7</v>
      </c>
      <c r="G13" s="20">
        <f>+[1]PP!G12</f>
        <v>12503.3</v>
      </c>
      <c r="H13" s="20">
        <f>+[1]PP!H12</f>
        <v>6403.5</v>
      </c>
      <c r="I13" s="20">
        <f>+[1]PP!I12</f>
        <v>5674.4</v>
      </c>
      <c r="J13" s="20">
        <f>+[1]PP!J12</f>
        <v>4776.6000000000004</v>
      </c>
      <c r="K13" s="20">
        <f>+[1]PP!K12</f>
        <v>4789.7</v>
      </c>
      <c r="L13" s="20">
        <f>+[1]PP!L12</f>
        <v>7539.2</v>
      </c>
      <c r="M13" s="20">
        <f>+[1]PP!M12</f>
        <v>4990.2</v>
      </c>
      <c r="N13" s="20">
        <f>+[1]PP!N12</f>
        <v>6000.8</v>
      </c>
      <c r="O13" s="21">
        <f>SUM(C13:N13)</f>
        <v>83046.599999999991</v>
      </c>
      <c r="P13" s="22">
        <f>+[1]PP!P12</f>
        <v>15498.1</v>
      </c>
      <c r="Q13" s="22">
        <f>+[1]PP!Q12</f>
        <v>4884.7</v>
      </c>
      <c r="R13" s="22">
        <f>+[1]PP!R12</f>
        <v>5045.3</v>
      </c>
      <c r="S13" s="22">
        <f>+[1]PP!S12</f>
        <v>11730.6</v>
      </c>
      <c r="T13" s="22">
        <f>+[1]PP!T12</f>
        <v>8477.2000000000007</v>
      </c>
      <c r="U13" s="22">
        <f>+[1]PP!U12</f>
        <v>5132.5</v>
      </c>
      <c r="V13" s="22">
        <f>+[1]PP!V12</f>
        <v>9271.4</v>
      </c>
      <c r="W13" s="22">
        <f>+[1]PP!W12</f>
        <v>5046.3</v>
      </c>
      <c r="X13" s="22">
        <f>+[1]PP!X12</f>
        <v>5152</v>
      </c>
      <c r="Y13" s="22">
        <f>+[1]PP!Y12</f>
        <v>6206.3</v>
      </c>
      <c r="Z13" s="22">
        <f>+[1]PP!Z12</f>
        <v>5382.2</v>
      </c>
      <c r="AA13" s="22">
        <f>+[1]PP!AA12</f>
        <v>6252.5</v>
      </c>
      <c r="AB13" s="21">
        <f>SUM(P13:AA13)</f>
        <v>88079.1</v>
      </c>
      <c r="AC13" s="20">
        <f t="shared" si="1"/>
        <v>5032.5000000000146</v>
      </c>
      <c r="AD13" s="21">
        <f t="shared" si="2"/>
        <v>6.0598507344069654</v>
      </c>
      <c r="AE13" s="2"/>
      <c r="AF13" s="18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</row>
    <row r="14" spans="2:81" ht="18" customHeight="1">
      <c r="B14" s="19" t="s">
        <v>25</v>
      </c>
      <c r="C14" s="20">
        <f>+[1]PP!C13</f>
        <v>2516.1</v>
      </c>
      <c r="D14" s="20">
        <f>+[1]PP!D13</f>
        <v>1475.2</v>
      </c>
      <c r="E14" s="20">
        <f>+[1]PP!E13</f>
        <v>1954.5</v>
      </c>
      <c r="F14" s="20">
        <f>+[1]PP!F13</f>
        <v>1706.1</v>
      </c>
      <c r="G14" s="20">
        <f>+[1]PP!G13</f>
        <v>2324.3000000000002</v>
      </c>
      <c r="H14" s="20">
        <f>+[1]PP!H13</f>
        <v>3377.7</v>
      </c>
      <c r="I14" s="20">
        <f>+[1]PP!I13</f>
        <v>2338.4</v>
      </c>
      <c r="J14" s="20">
        <f>+[1]PP!J13</f>
        <v>2870.1</v>
      </c>
      <c r="K14" s="20">
        <f>+[1]PP!K13</f>
        <v>2017.2</v>
      </c>
      <c r="L14" s="20">
        <f>+[1]PP!L13</f>
        <v>2072.8000000000002</v>
      </c>
      <c r="M14" s="20">
        <f>+[1]PP!M13</f>
        <v>1873.3</v>
      </c>
      <c r="N14" s="20">
        <f>+[1]PP!N13</f>
        <v>2170.4</v>
      </c>
      <c r="O14" s="21">
        <f>SUM(C14:N14)</f>
        <v>26696.100000000002</v>
      </c>
      <c r="P14" s="22">
        <f>+[1]PP!P13</f>
        <v>2899.9</v>
      </c>
      <c r="Q14" s="22">
        <f>+[1]PP!Q13</f>
        <v>1690.2</v>
      </c>
      <c r="R14" s="22">
        <f>+[1]PP!R13</f>
        <v>1727.2</v>
      </c>
      <c r="S14" s="22">
        <f>+[1]PP!S13</f>
        <v>2945.8</v>
      </c>
      <c r="T14" s="22">
        <f>+[1]PP!T13</f>
        <v>2979.8</v>
      </c>
      <c r="U14" s="22">
        <f>+[1]PP!U13</f>
        <v>2792.6</v>
      </c>
      <c r="V14" s="22">
        <f>+[1]PP!V13</f>
        <v>2435.5</v>
      </c>
      <c r="W14" s="22">
        <f>+[1]PP!W13</f>
        <v>2178.5</v>
      </c>
      <c r="X14" s="22">
        <f>+[1]PP!X13</f>
        <v>2180.4</v>
      </c>
      <c r="Y14" s="22">
        <f>+[1]PP!Y13</f>
        <v>2402.4</v>
      </c>
      <c r="Z14" s="22">
        <f>+[1]PP!Z13</f>
        <v>2410.3000000000002</v>
      </c>
      <c r="AA14" s="22">
        <f>+[1]PP!AA13</f>
        <v>2595.6999999999998</v>
      </c>
      <c r="AB14" s="21">
        <f>SUM(P14:AA14)</f>
        <v>29238.300000000003</v>
      </c>
      <c r="AC14" s="20">
        <f t="shared" si="1"/>
        <v>2542.2000000000007</v>
      </c>
      <c r="AD14" s="21">
        <f t="shared" si="2"/>
        <v>9.5227392765235397</v>
      </c>
      <c r="AE14" s="2"/>
      <c r="AF14" s="18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</row>
    <row r="15" spans="2:81" ht="18" customHeight="1">
      <c r="B15" s="19" t="s">
        <v>26</v>
      </c>
      <c r="C15" s="20">
        <f>+[1]PP!C14</f>
        <v>82.3</v>
      </c>
      <c r="D15" s="20">
        <f>+[1]PP!D14</f>
        <v>91.8</v>
      </c>
      <c r="E15" s="20">
        <f>+[1]PP!E14</f>
        <v>100.2</v>
      </c>
      <c r="F15" s="20">
        <f>+[1]PP!F14</f>
        <v>75.5</v>
      </c>
      <c r="G15" s="20">
        <f>+[1]PP!G14</f>
        <v>340.4</v>
      </c>
      <c r="H15" s="20">
        <f>+[1]PP!H14</f>
        <v>107.3</v>
      </c>
      <c r="I15" s="20">
        <f>+[1]PP!I14</f>
        <v>267.89999999999998</v>
      </c>
      <c r="J15" s="20">
        <f>+[1]PP!J14</f>
        <v>115</v>
      </c>
      <c r="K15" s="20">
        <f>+[1]PP!K14</f>
        <v>105</v>
      </c>
      <c r="L15" s="20">
        <f>+[1]PP!L14</f>
        <v>222.8</v>
      </c>
      <c r="M15" s="20">
        <f>+[1]PP!M14</f>
        <v>95.1</v>
      </c>
      <c r="N15" s="20">
        <f>+[1]PP!N14</f>
        <v>125.2</v>
      </c>
      <c r="O15" s="21">
        <f>SUM(C15:N15)</f>
        <v>1728.5</v>
      </c>
      <c r="P15" s="22">
        <f>+[1]PP!P14</f>
        <v>91.7</v>
      </c>
      <c r="Q15" s="22">
        <f>+[1]PP!Q14</f>
        <v>93.2</v>
      </c>
      <c r="R15" s="22">
        <f>+[1]PP!R14</f>
        <v>107.7</v>
      </c>
      <c r="S15" s="22">
        <f>+[1]PP!S14</f>
        <v>148.1</v>
      </c>
      <c r="T15" s="22">
        <f>+[1]PP!T14</f>
        <v>177.3</v>
      </c>
      <c r="U15" s="22">
        <f>+[1]PP!U14</f>
        <v>145.69999999999999</v>
      </c>
      <c r="V15" s="22">
        <f>+[1]PP!V14</f>
        <v>196.4</v>
      </c>
      <c r="W15" s="22">
        <f>+[1]PP!W14</f>
        <v>143.80000000000001</v>
      </c>
      <c r="X15" s="22">
        <f>+[1]PP!X14</f>
        <v>143.4</v>
      </c>
      <c r="Y15" s="22">
        <f>+[1]PP!Y14</f>
        <v>204.7</v>
      </c>
      <c r="Z15" s="22">
        <f>+[1]PP!Z14</f>
        <v>174.3</v>
      </c>
      <c r="AA15" s="22">
        <f>+[1]PP!AA14</f>
        <v>192.2</v>
      </c>
      <c r="AB15" s="21">
        <f>SUM(P15:AA15)</f>
        <v>1818.5000000000002</v>
      </c>
      <c r="AC15" s="20">
        <f t="shared" si="1"/>
        <v>90.000000000000227</v>
      </c>
      <c r="AD15" s="21">
        <f t="shared" si="2"/>
        <v>5.2068267283772185</v>
      </c>
      <c r="AE15" s="2"/>
      <c r="AF15" s="18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</row>
    <row r="16" spans="2:81" ht="18" customHeight="1">
      <c r="B16" s="14" t="s">
        <v>27</v>
      </c>
      <c r="C16" s="15">
        <f t="shared" ref="C16:AB16" si="7">+C17+C25</f>
        <v>1272.5</v>
      </c>
      <c r="D16" s="15">
        <f t="shared" si="7"/>
        <v>1449.1999999999998</v>
      </c>
      <c r="E16" s="15">
        <f t="shared" si="7"/>
        <v>2366.3000000000002</v>
      </c>
      <c r="F16" s="15">
        <f t="shared" si="7"/>
        <v>2121.5</v>
      </c>
      <c r="G16" s="15">
        <f t="shared" si="7"/>
        <v>2164.1999999999998</v>
      </c>
      <c r="H16" s="15">
        <f t="shared" si="7"/>
        <v>1719.2</v>
      </c>
      <c r="I16" s="15">
        <f t="shared" si="7"/>
        <v>1561.6</v>
      </c>
      <c r="J16" s="15">
        <f t="shared" si="7"/>
        <v>1526.3000000000002</v>
      </c>
      <c r="K16" s="15">
        <f t="shared" si="7"/>
        <v>2129.6</v>
      </c>
      <c r="L16" s="15">
        <f t="shared" si="7"/>
        <v>2889.7</v>
      </c>
      <c r="M16" s="15">
        <f t="shared" si="7"/>
        <v>1629.4</v>
      </c>
      <c r="N16" s="15">
        <f t="shared" si="7"/>
        <v>2112.9</v>
      </c>
      <c r="O16" s="16">
        <f t="shared" si="7"/>
        <v>22942.400000000001</v>
      </c>
      <c r="P16" s="17">
        <f t="shared" si="7"/>
        <v>1498.8999999999999</v>
      </c>
      <c r="Q16" s="17">
        <f t="shared" si="7"/>
        <v>1566.8000000000002</v>
      </c>
      <c r="R16" s="17">
        <f t="shared" si="7"/>
        <v>2376.8000000000002</v>
      </c>
      <c r="S16" s="17">
        <f t="shared" si="7"/>
        <v>2753.6000000000004</v>
      </c>
      <c r="T16" s="17">
        <f t="shared" si="7"/>
        <v>2562.1999999999998</v>
      </c>
      <c r="U16" s="17">
        <f t="shared" si="7"/>
        <v>1891.5</v>
      </c>
      <c r="V16" s="17">
        <f t="shared" si="7"/>
        <v>1926.3</v>
      </c>
      <c r="W16" s="17">
        <f t="shared" si="7"/>
        <v>1989.2999999999997</v>
      </c>
      <c r="X16" s="15">
        <f t="shared" si="7"/>
        <v>2386.6</v>
      </c>
      <c r="Y16" s="15">
        <f t="shared" si="7"/>
        <v>3218.7</v>
      </c>
      <c r="Z16" s="15">
        <f t="shared" si="7"/>
        <v>1775.1999999999998</v>
      </c>
      <c r="AA16" s="15">
        <f t="shared" si="7"/>
        <v>1770.3000000000002</v>
      </c>
      <c r="AB16" s="16">
        <f t="shared" si="7"/>
        <v>25716.200000000004</v>
      </c>
      <c r="AC16" s="15">
        <f t="shared" si="1"/>
        <v>2773.8000000000029</v>
      </c>
      <c r="AD16" s="16">
        <f t="shared" si="2"/>
        <v>12.090278262082444</v>
      </c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</row>
    <row r="17" spans="2:81" ht="18" customHeight="1">
      <c r="B17" s="23" t="s">
        <v>28</v>
      </c>
      <c r="C17" s="15">
        <f>SUM(C18:C24)</f>
        <v>1189.5999999999999</v>
      </c>
      <c r="D17" s="15">
        <f t="shared" ref="D17:AB17" si="8">SUM(D18:D24)</f>
        <v>1341.8999999999999</v>
      </c>
      <c r="E17" s="15">
        <f t="shared" si="8"/>
        <v>2226</v>
      </c>
      <c r="F17" s="15">
        <f t="shared" si="8"/>
        <v>2018.7</v>
      </c>
      <c r="G17" s="15">
        <f t="shared" si="8"/>
        <v>2049.7999999999997</v>
      </c>
      <c r="H17" s="15">
        <f t="shared" si="8"/>
        <v>1596.2</v>
      </c>
      <c r="I17" s="15">
        <f t="shared" si="8"/>
        <v>1458.5</v>
      </c>
      <c r="J17" s="15">
        <f t="shared" si="8"/>
        <v>1425.9</v>
      </c>
      <c r="K17" s="15">
        <f t="shared" si="8"/>
        <v>2015.4</v>
      </c>
      <c r="L17" s="15">
        <f t="shared" si="8"/>
        <v>2771.2</v>
      </c>
      <c r="M17" s="15">
        <f t="shared" si="8"/>
        <v>1504.9</v>
      </c>
      <c r="N17" s="15">
        <f t="shared" si="8"/>
        <v>1903.7000000000003</v>
      </c>
      <c r="O17" s="16">
        <f t="shared" si="8"/>
        <v>21501.800000000003</v>
      </c>
      <c r="P17" s="17">
        <f t="shared" si="8"/>
        <v>1401.6</v>
      </c>
      <c r="Q17" s="17">
        <f t="shared" si="8"/>
        <v>1458.9</v>
      </c>
      <c r="R17" s="17">
        <f t="shared" si="8"/>
        <v>2233.1000000000004</v>
      </c>
      <c r="S17" s="17">
        <f t="shared" si="8"/>
        <v>2604.6000000000004</v>
      </c>
      <c r="T17" s="17">
        <f t="shared" si="8"/>
        <v>2402.7999999999997</v>
      </c>
      <c r="U17" s="17">
        <f t="shared" si="8"/>
        <v>1732.2</v>
      </c>
      <c r="V17" s="17">
        <f t="shared" si="8"/>
        <v>1787.1</v>
      </c>
      <c r="W17" s="17">
        <f t="shared" si="8"/>
        <v>1840.1999999999998</v>
      </c>
      <c r="X17" s="17">
        <f t="shared" si="8"/>
        <v>2195.4</v>
      </c>
      <c r="Y17" s="17">
        <f t="shared" si="8"/>
        <v>3057.7</v>
      </c>
      <c r="Z17" s="17">
        <f t="shared" si="8"/>
        <v>1640.7999999999997</v>
      </c>
      <c r="AA17" s="17">
        <f t="shared" si="8"/>
        <v>1600.9</v>
      </c>
      <c r="AB17" s="16">
        <f t="shared" si="8"/>
        <v>23955.300000000003</v>
      </c>
      <c r="AC17" s="15">
        <f t="shared" si="1"/>
        <v>2453.5</v>
      </c>
      <c r="AD17" s="16">
        <f t="shared" si="2"/>
        <v>11.410672594852523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</row>
    <row r="18" spans="2:81" ht="18" customHeight="1">
      <c r="B18" s="24" t="s">
        <v>29</v>
      </c>
      <c r="C18" s="20">
        <f>+[1]PP!C17</f>
        <v>62.5</v>
      </c>
      <c r="D18" s="20">
        <f>+[1]PP!D17</f>
        <v>142.4</v>
      </c>
      <c r="E18" s="20">
        <f>+[1]PP!E17</f>
        <v>703.9</v>
      </c>
      <c r="F18" s="20">
        <f>+[1]PP!F17</f>
        <v>90.5</v>
      </c>
      <c r="G18" s="20">
        <f>+[1]PP!G17</f>
        <v>85.1</v>
      </c>
      <c r="H18" s="20">
        <f>+[1]PP!H17</f>
        <v>75</v>
      </c>
      <c r="I18" s="20">
        <f>+[1]PP!I17</f>
        <v>69</v>
      </c>
      <c r="J18" s="20">
        <f>+[1]PP!J17</f>
        <v>122.8</v>
      </c>
      <c r="K18" s="20">
        <f>+[1]PP!K17</f>
        <v>599</v>
      </c>
      <c r="L18" s="20">
        <f>+[1]PP!L17</f>
        <v>96.7</v>
      </c>
      <c r="M18" s="20">
        <f>+[1]PP!M17</f>
        <v>65.099999999999994</v>
      </c>
      <c r="N18" s="20">
        <f>+[1]PP!N17</f>
        <v>54.3</v>
      </c>
      <c r="O18" s="21">
        <f t="shared" ref="O18:O25" si="9">SUM(C18:N18)</f>
        <v>2166.3000000000002</v>
      </c>
      <c r="P18" s="22">
        <f>+[1]PP!P17</f>
        <v>57.4</v>
      </c>
      <c r="Q18" s="22">
        <f>+[1]PP!Q17</f>
        <v>174.3</v>
      </c>
      <c r="R18" s="22">
        <f>+[1]PP!R17</f>
        <v>821.6</v>
      </c>
      <c r="S18" s="22">
        <f>+[1]PP!S17</f>
        <v>115.9</v>
      </c>
      <c r="T18" s="22">
        <f>+[1]PP!T17</f>
        <v>102.9</v>
      </c>
      <c r="U18" s="22">
        <f>+[1]PP!U17</f>
        <v>80.400000000000006</v>
      </c>
      <c r="V18" s="22">
        <f>+[1]PP!V17</f>
        <v>80.3</v>
      </c>
      <c r="W18" s="22">
        <f>+[1]PP!W17</f>
        <v>179.1</v>
      </c>
      <c r="X18" s="22">
        <f>+[1]PP!X17</f>
        <v>707</v>
      </c>
      <c r="Y18" s="22">
        <f>+[1]PP!Y17</f>
        <v>95</v>
      </c>
      <c r="Z18" s="22">
        <f>+[1]PP!Z17</f>
        <v>57</v>
      </c>
      <c r="AA18" s="22">
        <f>+[1]PP!AA17</f>
        <v>55.9</v>
      </c>
      <c r="AB18" s="21">
        <f t="shared" ref="AB18:AB25" si="10">SUM(P18:AA18)</f>
        <v>2526.8000000000002</v>
      </c>
      <c r="AC18" s="20">
        <f t="shared" si="1"/>
        <v>360.5</v>
      </c>
      <c r="AD18" s="21">
        <f t="shared" si="2"/>
        <v>16.641277754696947</v>
      </c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</row>
    <row r="19" spans="2:81" ht="18" customHeight="1">
      <c r="B19" s="24" t="s">
        <v>30</v>
      </c>
      <c r="C19" s="20">
        <f>+[1]PP!C18</f>
        <v>137.6</v>
      </c>
      <c r="D19" s="20">
        <f>+[1]PP!D18</f>
        <v>80.7</v>
      </c>
      <c r="E19" s="20">
        <f>+[1]PP!E18</f>
        <v>115</v>
      </c>
      <c r="F19" s="20">
        <f>+[1]PP!F18</f>
        <v>871.3</v>
      </c>
      <c r="G19" s="20">
        <f>+[1]PP!G18</f>
        <v>774.3</v>
      </c>
      <c r="H19" s="20">
        <f>+[1]PP!H18</f>
        <v>147.30000000000001</v>
      </c>
      <c r="I19" s="20">
        <f>+[1]PP!I18</f>
        <v>143.1</v>
      </c>
      <c r="J19" s="20">
        <f>+[1]PP!J18</f>
        <v>85.7</v>
      </c>
      <c r="K19" s="20">
        <f>+[1]PP!K18</f>
        <v>107.2</v>
      </c>
      <c r="L19" s="20">
        <f>+[1]PP!L18</f>
        <v>1328.1</v>
      </c>
      <c r="M19" s="20">
        <f>+[1]PP!M18</f>
        <v>192.8</v>
      </c>
      <c r="N19" s="20">
        <f>+[1]PP!N18</f>
        <v>129.4</v>
      </c>
      <c r="O19" s="21">
        <f t="shared" si="9"/>
        <v>4112.4999999999991</v>
      </c>
      <c r="P19" s="22">
        <f>+[1]PP!P18</f>
        <v>171.2</v>
      </c>
      <c r="Q19" s="22">
        <f>+[1]PP!Q18</f>
        <v>81.900000000000006</v>
      </c>
      <c r="R19" s="22">
        <f>+[1]PP!R18</f>
        <v>96.9</v>
      </c>
      <c r="S19" s="22">
        <f>+[1]PP!S18</f>
        <v>975.5</v>
      </c>
      <c r="T19" s="22">
        <f>+[1]PP!T18</f>
        <v>868.2</v>
      </c>
      <c r="U19" s="22">
        <f>+[1]PP!U18</f>
        <v>153.19999999999999</v>
      </c>
      <c r="V19" s="22">
        <f>+[1]PP!V18</f>
        <v>208.8</v>
      </c>
      <c r="W19" s="22">
        <f>+[1]PP!W18</f>
        <v>126.9</v>
      </c>
      <c r="X19" s="22">
        <f>+[1]PP!X18</f>
        <v>156.5</v>
      </c>
      <c r="Y19" s="22">
        <f>+[1]PP!Y18</f>
        <v>1537.5</v>
      </c>
      <c r="Z19" s="22">
        <f>+[1]PP!Z18</f>
        <v>133.69999999999999</v>
      </c>
      <c r="AA19" s="22">
        <f>+[1]PP!AA18</f>
        <v>98.2</v>
      </c>
      <c r="AB19" s="21">
        <f t="shared" si="10"/>
        <v>4608.5</v>
      </c>
      <c r="AC19" s="20">
        <f t="shared" si="1"/>
        <v>496.00000000000091</v>
      </c>
      <c r="AD19" s="21">
        <f t="shared" si="2"/>
        <v>12.060790273556256</v>
      </c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</row>
    <row r="20" spans="2:81" ht="18" customHeight="1">
      <c r="B20" s="24" t="s">
        <v>31</v>
      </c>
      <c r="C20" s="20">
        <f>+[1]PP!C19</f>
        <v>363.9</v>
      </c>
      <c r="D20" s="20">
        <f>+[1]PP!D19</f>
        <v>439.2</v>
      </c>
      <c r="E20" s="20">
        <f>+[1]PP!E19</f>
        <v>519.20000000000005</v>
      </c>
      <c r="F20" s="20">
        <f>+[1]PP!F19</f>
        <v>368.9</v>
      </c>
      <c r="G20" s="20">
        <f>+[1]PP!G19</f>
        <v>477.3</v>
      </c>
      <c r="H20" s="20">
        <f>+[1]PP!H19</f>
        <v>521.70000000000005</v>
      </c>
      <c r="I20" s="20">
        <f>+[1]PP!I19</f>
        <v>543.9</v>
      </c>
      <c r="J20" s="20">
        <f>+[1]PP!J19</f>
        <v>506</v>
      </c>
      <c r="K20" s="20">
        <f>+[1]PP!K19</f>
        <v>461.3</v>
      </c>
      <c r="L20" s="20">
        <f>+[1]PP!L19</f>
        <v>501.5</v>
      </c>
      <c r="M20" s="20">
        <f>+[1]PP!M19</f>
        <v>537.1</v>
      </c>
      <c r="N20" s="20">
        <f>+[1]PP!N19</f>
        <v>561.70000000000005</v>
      </c>
      <c r="O20" s="21">
        <f t="shared" si="9"/>
        <v>5801.7</v>
      </c>
      <c r="P20" s="22">
        <f>+[1]PP!P19</f>
        <v>401.2</v>
      </c>
      <c r="Q20" s="22">
        <f>+[1]PP!Q19</f>
        <v>445.9</v>
      </c>
      <c r="R20" s="22">
        <f>+[1]PP!R19</f>
        <v>513.6</v>
      </c>
      <c r="S20" s="22">
        <f>+[1]PP!S19</f>
        <v>499.5</v>
      </c>
      <c r="T20" s="22">
        <f>+[1]PP!T19</f>
        <v>587.29999999999995</v>
      </c>
      <c r="U20" s="22">
        <f>+[1]PP!U19</f>
        <v>561.79999999999995</v>
      </c>
      <c r="V20" s="22">
        <f>+[1]PP!V19</f>
        <v>657.3</v>
      </c>
      <c r="W20" s="22">
        <f>+[1]PP!W19</f>
        <v>592.9</v>
      </c>
      <c r="X20" s="22">
        <f>+[1]PP!X19</f>
        <v>535.5</v>
      </c>
      <c r="Y20" s="22">
        <f>+[1]PP!Y19</f>
        <v>558.29999999999995</v>
      </c>
      <c r="Z20" s="22">
        <f>+[1]PP!Z19</f>
        <v>481.6</v>
      </c>
      <c r="AA20" s="22">
        <f>+[1]PP!AA19</f>
        <v>485.5</v>
      </c>
      <c r="AB20" s="21">
        <f t="shared" si="10"/>
        <v>6320.4000000000005</v>
      </c>
      <c r="AC20" s="20">
        <f t="shared" si="1"/>
        <v>518.70000000000073</v>
      </c>
      <c r="AD20" s="21">
        <f t="shared" si="2"/>
        <v>8.9404829618904937</v>
      </c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</row>
    <row r="21" spans="2:81" ht="18" customHeight="1">
      <c r="B21" s="24" t="s">
        <v>32</v>
      </c>
      <c r="C21" s="20">
        <f>+[1]PP!C20</f>
        <v>82.9</v>
      </c>
      <c r="D21" s="20">
        <f>+[1]PP!D20</f>
        <v>81.7</v>
      </c>
      <c r="E21" s="20">
        <f>+[1]PP!E20</f>
        <v>98.7</v>
      </c>
      <c r="F21" s="20">
        <f>+[1]PP!F20</f>
        <v>77.900000000000006</v>
      </c>
      <c r="G21" s="20">
        <f>+[1]PP!G20</f>
        <v>96.9</v>
      </c>
      <c r="H21" s="20">
        <f>+[1]PP!H20</f>
        <v>95</v>
      </c>
      <c r="I21" s="20">
        <f>+[1]PP!I20</f>
        <v>89.3</v>
      </c>
      <c r="J21" s="20">
        <f>+[1]PP!J20</f>
        <v>95.9</v>
      </c>
      <c r="K21" s="20">
        <f>+[1]PP!K20</f>
        <v>75.7</v>
      </c>
      <c r="L21" s="20">
        <f>+[1]PP!L20</f>
        <v>92.1</v>
      </c>
      <c r="M21" s="20">
        <f>+[1]PP!M20</f>
        <v>92.6</v>
      </c>
      <c r="N21" s="20">
        <f>+[1]PP!N20</f>
        <v>97.7</v>
      </c>
      <c r="O21" s="21">
        <f t="shared" si="9"/>
        <v>1076.4000000000001</v>
      </c>
      <c r="P21" s="22">
        <f>+[1]PP!P20</f>
        <v>113.4</v>
      </c>
      <c r="Q21" s="22">
        <f>+[1]PP!Q20</f>
        <v>97.3</v>
      </c>
      <c r="R21" s="22">
        <f>+[1]PP!R20</f>
        <v>107.1</v>
      </c>
      <c r="S21" s="22">
        <f>+[1]PP!S20</f>
        <v>102.5</v>
      </c>
      <c r="T21" s="22">
        <f>+[1]PP!T20</f>
        <v>105.3</v>
      </c>
      <c r="U21" s="22">
        <f>+[1]PP!U20</f>
        <v>94.8</v>
      </c>
      <c r="V21" s="22">
        <f>+[1]PP!V20</f>
        <v>93.4</v>
      </c>
      <c r="W21" s="22">
        <f>+[1]PP!W20</f>
        <v>101.4</v>
      </c>
      <c r="X21" s="22">
        <f>+[1]PP!X20</f>
        <v>88</v>
      </c>
      <c r="Y21" s="22">
        <f>+[1]PP!Y20</f>
        <v>110</v>
      </c>
      <c r="Z21" s="22">
        <f>+[1]PP!Z20</f>
        <v>103.4</v>
      </c>
      <c r="AA21" s="22">
        <f>+[1]PP!AA20</f>
        <v>98.4</v>
      </c>
      <c r="AB21" s="21">
        <f t="shared" si="10"/>
        <v>1215</v>
      </c>
      <c r="AC21" s="20">
        <f t="shared" si="1"/>
        <v>138.59999999999991</v>
      </c>
      <c r="AD21" s="21">
        <f t="shared" si="2"/>
        <v>12.876254180601999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</row>
    <row r="22" spans="2:81" ht="18" customHeight="1">
      <c r="B22" s="24" t="s">
        <v>33</v>
      </c>
      <c r="C22" s="20">
        <v>37.4</v>
      </c>
      <c r="D22" s="20">
        <v>46.8</v>
      </c>
      <c r="E22" s="20">
        <v>34.1</v>
      </c>
      <c r="F22" s="20">
        <v>28.9</v>
      </c>
      <c r="G22" s="20">
        <v>37.1</v>
      </c>
      <c r="H22" s="20">
        <v>38.299999999999997</v>
      </c>
      <c r="I22" s="20">
        <v>33.1</v>
      </c>
      <c r="J22" s="20">
        <v>39.700000000000003</v>
      </c>
      <c r="K22" s="20">
        <v>37.4</v>
      </c>
      <c r="L22" s="20">
        <v>33.299999999999997</v>
      </c>
      <c r="M22" s="20">
        <v>42.3</v>
      </c>
      <c r="N22" s="20">
        <v>46.2</v>
      </c>
      <c r="O22" s="21">
        <f t="shared" si="9"/>
        <v>454.59999999999997</v>
      </c>
      <c r="P22" s="22">
        <v>34.1</v>
      </c>
      <c r="Q22" s="22">
        <v>33.5</v>
      </c>
      <c r="R22" s="22">
        <v>46.9</v>
      </c>
      <c r="S22" s="22">
        <v>36.9</v>
      </c>
      <c r="T22" s="22">
        <v>40</v>
      </c>
      <c r="U22" s="22">
        <v>41.1</v>
      </c>
      <c r="V22" s="22">
        <v>68.599999999999994</v>
      </c>
      <c r="W22" s="22">
        <v>39.1</v>
      </c>
      <c r="X22" s="22">
        <v>39.1</v>
      </c>
      <c r="Y22" s="22">
        <v>51.2</v>
      </c>
      <c r="Z22" s="22">
        <v>43.9</v>
      </c>
      <c r="AA22" s="22">
        <v>51.1</v>
      </c>
      <c r="AB22" s="21">
        <f t="shared" si="10"/>
        <v>525.5</v>
      </c>
      <c r="AC22" s="20">
        <f t="shared" si="1"/>
        <v>70.900000000000034</v>
      </c>
      <c r="AD22" s="21">
        <f t="shared" si="2"/>
        <v>15.596128464584258</v>
      </c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</row>
    <row r="23" spans="2:81" ht="18" customHeight="1">
      <c r="B23" s="25" t="s">
        <v>34</v>
      </c>
      <c r="C23" s="20">
        <f>+[1]PP!C21</f>
        <v>466.2</v>
      </c>
      <c r="D23" s="20">
        <f>+[1]PP!D21</f>
        <v>515.5</v>
      </c>
      <c r="E23" s="20">
        <f>+[1]PP!E21</f>
        <v>667.8</v>
      </c>
      <c r="F23" s="20">
        <f>+[1]PP!F21</f>
        <v>498</v>
      </c>
      <c r="G23" s="20">
        <f>+[1]PP!G21</f>
        <v>532.9</v>
      </c>
      <c r="H23" s="20">
        <f>+[1]PP!H21</f>
        <v>673.6</v>
      </c>
      <c r="I23" s="20">
        <f>+[1]PP!I21</f>
        <v>534.9</v>
      </c>
      <c r="J23" s="20">
        <f>+[1]PP!J21</f>
        <v>525.20000000000005</v>
      </c>
      <c r="K23" s="20">
        <f>+[1]PP!K21</f>
        <v>689.7</v>
      </c>
      <c r="L23" s="20">
        <f>+[1]PP!L21</f>
        <v>603.5</v>
      </c>
      <c r="M23" s="20">
        <f>+[1]PP!M21</f>
        <v>531.1</v>
      </c>
      <c r="N23" s="20">
        <f>+[1]PP!N21</f>
        <v>878.5</v>
      </c>
      <c r="O23" s="21">
        <f t="shared" si="9"/>
        <v>7116.9000000000005</v>
      </c>
      <c r="P23" s="22">
        <f>+[1]PP!P21</f>
        <v>591.29999999999995</v>
      </c>
      <c r="Q23" s="22">
        <f>+[1]PP!Q21</f>
        <v>589</v>
      </c>
      <c r="R23" s="22">
        <f>+[1]PP!R21</f>
        <v>601.20000000000005</v>
      </c>
      <c r="S23" s="22">
        <f>+[1]PP!S21</f>
        <v>795.9</v>
      </c>
      <c r="T23" s="22">
        <f>+[1]PP!T21</f>
        <v>634.4</v>
      </c>
      <c r="U23" s="22">
        <f>+[1]PP!U21</f>
        <v>768</v>
      </c>
      <c r="V23" s="22">
        <f>+[1]PP!V21</f>
        <v>637.79999999999995</v>
      </c>
      <c r="W23" s="22">
        <f>+[1]PP!W21</f>
        <v>769.3</v>
      </c>
      <c r="X23" s="22">
        <f>+[1]PP!X21</f>
        <v>601.70000000000005</v>
      </c>
      <c r="Y23" s="22">
        <f>+[1]PP!Y21</f>
        <v>631</v>
      </c>
      <c r="Z23" s="22">
        <f>+[1]PP!Z21</f>
        <v>783.1</v>
      </c>
      <c r="AA23" s="22">
        <f>+[1]PP!AA21</f>
        <v>736.7</v>
      </c>
      <c r="AB23" s="21">
        <f t="shared" si="10"/>
        <v>8139.4000000000005</v>
      </c>
      <c r="AC23" s="20">
        <f t="shared" si="1"/>
        <v>1022.5</v>
      </c>
      <c r="AD23" s="21">
        <f t="shared" si="2"/>
        <v>14.367210442748949</v>
      </c>
      <c r="AE23" s="18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</row>
    <row r="24" spans="2:81" ht="18" customHeight="1">
      <c r="B24" s="25" t="s">
        <v>35</v>
      </c>
      <c r="C24" s="20">
        <v>39.1</v>
      </c>
      <c r="D24" s="20">
        <v>35.6</v>
      </c>
      <c r="E24" s="20">
        <v>87.3</v>
      </c>
      <c r="F24" s="20">
        <v>83.2</v>
      </c>
      <c r="G24" s="20">
        <v>46.2</v>
      </c>
      <c r="H24" s="20">
        <v>45.3</v>
      </c>
      <c r="I24" s="20">
        <v>45.2</v>
      </c>
      <c r="J24" s="20">
        <v>50.6</v>
      </c>
      <c r="K24" s="20">
        <v>45.1</v>
      </c>
      <c r="L24" s="20">
        <v>116</v>
      </c>
      <c r="M24" s="20">
        <v>43.9</v>
      </c>
      <c r="N24" s="20">
        <v>135.9</v>
      </c>
      <c r="O24" s="21">
        <f t="shared" si="9"/>
        <v>773.4</v>
      </c>
      <c r="P24" s="22">
        <v>33</v>
      </c>
      <c r="Q24" s="22">
        <v>37</v>
      </c>
      <c r="R24" s="22">
        <v>45.8</v>
      </c>
      <c r="S24" s="22">
        <v>78.400000000000006</v>
      </c>
      <c r="T24" s="22">
        <v>64.7</v>
      </c>
      <c r="U24" s="22">
        <v>32.9</v>
      </c>
      <c r="V24" s="22">
        <v>40.9</v>
      </c>
      <c r="W24" s="22">
        <v>31.5</v>
      </c>
      <c r="X24" s="22">
        <v>67.599999999999994</v>
      </c>
      <c r="Y24" s="22">
        <v>74.7</v>
      </c>
      <c r="Z24" s="22">
        <v>38.1</v>
      </c>
      <c r="AA24" s="22">
        <v>75.099999999999994</v>
      </c>
      <c r="AB24" s="21">
        <f t="shared" si="10"/>
        <v>619.69999999999993</v>
      </c>
      <c r="AC24" s="20">
        <f t="shared" si="1"/>
        <v>-153.70000000000005</v>
      </c>
      <c r="AD24" s="21">
        <f t="shared" si="2"/>
        <v>-19.873286785621936</v>
      </c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</row>
    <row r="25" spans="2:81" ht="18" customHeight="1">
      <c r="B25" s="23" t="s">
        <v>36</v>
      </c>
      <c r="C25" s="15">
        <f>+[1]PP!C23</f>
        <v>82.9</v>
      </c>
      <c r="D25" s="15">
        <f>+[1]PP!D23</f>
        <v>107.3</v>
      </c>
      <c r="E25" s="15">
        <f>+[1]PP!E23</f>
        <v>140.30000000000001</v>
      </c>
      <c r="F25" s="15">
        <f>+[1]PP!F23</f>
        <v>102.8</v>
      </c>
      <c r="G25" s="15">
        <f>+[1]PP!G23</f>
        <v>114.4</v>
      </c>
      <c r="H25" s="15">
        <f>+[1]PP!H23</f>
        <v>123</v>
      </c>
      <c r="I25" s="15">
        <f>+[1]PP!I23</f>
        <v>103.1</v>
      </c>
      <c r="J25" s="15">
        <f>+[1]PP!J23</f>
        <v>100.4</v>
      </c>
      <c r="K25" s="15">
        <f>+[1]PP!K23</f>
        <v>114.2</v>
      </c>
      <c r="L25" s="15">
        <f>+[1]PP!L23</f>
        <v>118.5</v>
      </c>
      <c r="M25" s="15">
        <f>+[1]PP!M23</f>
        <v>124.5</v>
      </c>
      <c r="N25" s="15">
        <f>+[1]PP!N23</f>
        <v>209.2</v>
      </c>
      <c r="O25" s="16">
        <f t="shared" si="9"/>
        <v>1440.6000000000001</v>
      </c>
      <c r="P25" s="17">
        <f>+[1]PP!P23</f>
        <v>97.3</v>
      </c>
      <c r="Q25" s="17">
        <f>+[1]PP!Q23</f>
        <v>107.9</v>
      </c>
      <c r="R25" s="17">
        <f>+[1]PP!R23</f>
        <v>143.69999999999999</v>
      </c>
      <c r="S25" s="17">
        <f>+[1]PP!S23</f>
        <v>149</v>
      </c>
      <c r="T25" s="17">
        <f>+[1]PP!T23</f>
        <v>159.4</v>
      </c>
      <c r="U25" s="17">
        <f>+[1]PP!U23</f>
        <v>159.30000000000001</v>
      </c>
      <c r="V25" s="17">
        <f>+[1]PP!V23</f>
        <v>139.19999999999999</v>
      </c>
      <c r="W25" s="17">
        <f>+[1]PP!W23</f>
        <v>149.1</v>
      </c>
      <c r="X25" s="17">
        <f>+[1]PP!X23</f>
        <v>191.2</v>
      </c>
      <c r="Y25" s="17">
        <f>+[1]PP!Y23</f>
        <v>161</v>
      </c>
      <c r="Z25" s="17">
        <f>+[1]PP!Z23</f>
        <v>134.4</v>
      </c>
      <c r="AA25" s="17">
        <f>+[1]PP!AA23</f>
        <v>169.4</v>
      </c>
      <c r="AB25" s="16">
        <f t="shared" si="10"/>
        <v>1760.9</v>
      </c>
      <c r="AC25" s="20">
        <f t="shared" si="1"/>
        <v>320.29999999999995</v>
      </c>
      <c r="AD25" s="21">
        <f t="shared" si="2"/>
        <v>22.233791475773977</v>
      </c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</row>
    <row r="26" spans="2:81" ht="18" customHeight="1">
      <c r="B26" s="14" t="s">
        <v>37</v>
      </c>
      <c r="C26" s="15">
        <f t="shared" ref="C26:AB26" si="11">+C27+C29+C38+C43</f>
        <v>19315.199999999997</v>
      </c>
      <c r="D26" s="15">
        <f t="shared" si="11"/>
        <v>15675</v>
      </c>
      <c r="E26" s="15">
        <f t="shared" si="11"/>
        <v>16165.5</v>
      </c>
      <c r="F26" s="15">
        <f t="shared" si="11"/>
        <v>15664.2</v>
      </c>
      <c r="G26" s="15">
        <f t="shared" si="11"/>
        <v>15077.899999999998</v>
      </c>
      <c r="H26" s="15">
        <f t="shared" si="11"/>
        <v>16288</v>
      </c>
      <c r="I26" s="15">
        <f t="shared" si="11"/>
        <v>15928.400000000001</v>
      </c>
      <c r="J26" s="15">
        <f t="shared" si="11"/>
        <v>17046.500000000004</v>
      </c>
      <c r="K26" s="15">
        <f t="shared" si="11"/>
        <v>15960.8</v>
      </c>
      <c r="L26" s="15">
        <f t="shared" si="11"/>
        <v>14300.600000000002</v>
      </c>
      <c r="M26" s="15">
        <f t="shared" si="11"/>
        <v>16616.3</v>
      </c>
      <c r="N26" s="15">
        <f t="shared" si="11"/>
        <v>18695.7</v>
      </c>
      <c r="O26" s="16">
        <f t="shared" si="11"/>
        <v>196734.1</v>
      </c>
      <c r="P26" s="17">
        <f t="shared" si="11"/>
        <v>20616.999999999996</v>
      </c>
      <c r="Q26" s="17">
        <f t="shared" si="11"/>
        <v>16242.5</v>
      </c>
      <c r="R26" s="17">
        <f t="shared" si="11"/>
        <v>17499.5</v>
      </c>
      <c r="S26" s="17">
        <f t="shared" si="11"/>
        <v>18163.399999999998</v>
      </c>
      <c r="T26" s="17">
        <f t="shared" si="11"/>
        <v>17833.400000000001</v>
      </c>
      <c r="U26" s="17">
        <f t="shared" si="11"/>
        <v>16491.600000000002</v>
      </c>
      <c r="V26" s="17">
        <f t="shared" si="11"/>
        <v>17548.400000000001</v>
      </c>
      <c r="W26" s="17">
        <f t="shared" si="11"/>
        <v>18674.2</v>
      </c>
      <c r="X26" s="17">
        <f t="shared" si="11"/>
        <v>17198.5</v>
      </c>
      <c r="Y26" s="17">
        <f t="shared" si="11"/>
        <v>16440.3</v>
      </c>
      <c r="Z26" s="17">
        <f t="shared" si="11"/>
        <v>17920</v>
      </c>
      <c r="AA26" s="17">
        <f t="shared" si="11"/>
        <v>18708.099999999999</v>
      </c>
      <c r="AB26" s="16">
        <f t="shared" si="11"/>
        <v>213336.90000000002</v>
      </c>
      <c r="AC26" s="15">
        <f t="shared" si="1"/>
        <v>16602.800000000017</v>
      </c>
      <c r="AD26" s="16">
        <f t="shared" si="2"/>
        <v>8.4392080478168339</v>
      </c>
      <c r="AE26" s="26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</row>
    <row r="27" spans="2:81" ht="18" customHeight="1">
      <c r="B27" s="23" t="s">
        <v>38</v>
      </c>
      <c r="C27" s="15">
        <f t="shared" ref="C27:AB27" si="12">+C28</f>
        <v>9444.9</v>
      </c>
      <c r="D27" s="15">
        <f t="shared" si="12"/>
        <v>7398.1</v>
      </c>
      <c r="E27" s="15">
        <f t="shared" si="12"/>
        <v>7340.4</v>
      </c>
      <c r="F27" s="15">
        <f t="shared" si="12"/>
        <v>8006</v>
      </c>
      <c r="G27" s="15">
        <f t="shared" si="12"/>
        <v>7436.8</v>
      </c>
      <c r="H27" s="15">
        <f t="shared" si="12"/>
        <v>7784.8</v>
      </c>
      <c r="I27" s="15">
        <f t="shared" si="12"/>
        <v>7732.3</v>
      </c>
      <c r="J27" s="15">
        <f t="shared" si="12"/>
        <v>8133.9</v>
      </c>
      <c r="K27" s="15">
        <f t="shared" si="12"/>
        <v>8043.5</v>
      </c>
      <c r="L27" s="15">
        <f t="shared" si="12"/>
        <v>6822.6</v>
      </c>
      <c r="M27" s="15">
        <f t="shared" si="12"/>
        <v>7721.4</v>
      </c>
      <c r="N27" s="15">
        <f t="shared" si="12"/>
        <v>8906</v>
      </c>
      <c r="O27" s="16">
        <f t="shared" si="12"/>
        <v>94770.700000000012</v>
      </c>
      <c r="P27" s="17">
        <f t="shared" si="12"/>
        <v>10810.3</v>
      </c>
      <c r="Q27" s="17">
        <f t="shared" si="12"/>
        <v>8324.9</v>
      </c>
      <c r="R27" s="17">
        <f t="shared" si="12"/>
        <v>8178.3</v>
      </c>
      <c r="S27" s="17">
        <f t="shared" si="12"/>
        <v>9442.2999999999993</v>
      </c>
      <c r="T27" s="17">
        <f t="shared" si="12"/>
        <v>8748.7000000000007</v>
      </c>
      <c r="U27" s="17">
        <f t="shared" si="12"/>
        <v>8559.1</v>
      </c>
      <c r="V27" s="17">
        <f t="shared" si="12"/>
        <v>9103.6</v>
      </c>
      <c r="W27" s="17">
        <f t="shared" si="12"/>
        <v>8857</v>
      </c>
      <c r="X27" s="17">
        <f t="shared" si="12"/>
        <v>8857.2000000000007</v>
      </c>
      <c r="Y27" s="17">
        <f t="shared" si="12"/>
        <v>8001.3</v>
      </c>
      <c r="Z27" s="17">
        <f t="shared" si="12"/>
        <v>8380.9</v>
      </c>
      <c r="AA27" s="17">
        <f t="shared" si="12"/>
        <v>9398.4</v>
      </c>
      <c r="AB27" s="16">
        <f t="shared" si="12"/>
        <v>106661.99999999999</v>
      </c>
      <c r="AC27" s="15">
        <f t="shared" si="1"/>
        <v>11891.299999999974</v>
      </c>
      <c r="AD27" s="16">
        <f t="shared" si="2"/>
        <v>12.547443460900862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</row>
    <row r="28" spans="2:81" ht="18" customHeight="1">
      <c r="B28" s="27" t="s">
        <v>39</v>
      </c>
      <c r="C28" s="20">
        <f>+[1]PP!C26</f>
        <v>9444.9</v>
      </c>
      <c r="D28" s="20">
        <f>+[1]PP!D26</f>
        <v>7398.1</v>
      </c>
      <c r="E28" s="20">
        <f>+[1]PP!E26</f>
        <v>7340.4</v>
      </c>
      <c r="F28" s="20">
        <f>+[1]PP!F26</f>
        <v>8006</v>
      </c>
      <c r="G28" s="20">
        <f>+[1]PP!G26</f>
        <v>7436.8</v>
      </c>
      <c r="H28" s="20">
        <f>+[1]PP!H26</f>
        <v>7784.8</v>
      </c>
      <c r="I28" s="20">
        <f>+[1]PP!I26</f>
        <v>7732.3</v>
      </c>
      <c r="J28" s="20">
        <f>+[1]PP!J26</f>
        <v>8133.9</v>
      </c>
      <c r="K28" s="20">
        <f>+[1]PP!K26</f>
        <v>8043.5</v>
      </c>
      <c r="L28" s="20">
        <f>+[1]PP!L26</f>
        <v>6822.6</v>
      </c>
      <c r="M28" s="20">
        <f>+[1]PP!M26</f>
        <v>7721.4</v>
      </c>
      <c r="N28" s="20">
        <f>+[1]PP!N26</f>
        <v>8906</v>
      </c>
      <c r="O28" s="21">
        <f>SUM(C28:N28)</f>
        <v>94770.700000000012</v>
      </c>
      <c r="P28" s="22">
        <f>+[1]PP!P26</f>
        <v>10810.3</v>
      </c>
      <c r="Q28" s="22">
        <f>+[1]PP!Q26</f>
        <v>8324.9</v>
      </c>
      <c r="R28" s="22">
        <f>+[1]PP!R26</f>
        <v>8178.3</v>
      </c>
      <c r="S28" s="22">
        <f>+[1]PP!S26</f>
        <v>9442.2999999999993</v>
      </c>
      <c r="T28" s="22">
        <f>+[1]PP!T26</f>
        <v>8748.7000000000007</v>
      </c>
      <c r="U28" s="22">
        <f>+[1]PP!U26</f>
        <v>8559.1</v>
      </c>
      <c r="V28" s="22">
        <f>+[1]PP!V26</f>
        <v>9103.6</v>
      </c>
      <c r="W28" s="22">
        <f>+[1]PP!W26</f>
        <v>8857</v>
      </c>
      <c r="X28" s="22">
        <f>+[1]PP!X26</f>
        <v>8857.2000000000007</v>
      </c>
      <c r="Y28" s="22">
        <f>+[1]PP!Y26</f>
        <v>8001.3</v>
      </c>
      <c r="Z28" s="22">
        <f>+[1]PP!Z26</f>
        <v>8380.9</v>
      </c>
      <c r="AA28" s="22">
        <f>+[1]PP!AA26</f>
        <v>9398.4</v>
      </c>
      <c r="AB28" s="21">
        <f>SUM(P28:AA28)</f>
        <v>106661.99999999999</v>
      </c>
      <c r="AC28" s="20">
        <f t="shared" si="1"/>
        <v>11891.299999999974</v>
      </c>
      <c r="AD28" s="21">
        <f t="shared" si="2"/>
        <v>12.547443460900862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</row>
    <row r="29" spans="2:81" ht="18" customHeight="1">
      <c r="B29" s="28" t="s">
        <v>40</v>
      </c>
      <c r="C29" s="15">
        <f t="shared" ref="C29:AB29" si="13">SUM(C30:C37)</f>
        <v>8066.4000000000005</v>
      </c>
      <c r="D29" s="15">
        <f t="shared" si="13"/>
        <v>7258.4</v>
      </c>
      <c r="E29" s="15">
        <f t="shared" si="13"/>
        <v>7795.6</v>
      </c>
      <c r="F29" s="17">
        <f t="shared" si="13"/>
        <v>6837.5000000000009</v>
      </c>
      <c r="G29" s="17">
        <f t="shared" si="13"/>
        <v>6675.2999999999993</v>
      </c>
      <c r="H29" s="17">
        <f t="shared" si="13"/>
        <v>7567.2</v>
      </c>
      <c r="I29" s="17">
        <f t="shared" si="13"/>
        <v>7259.4000000000005</v>
      </c>
      <c r="J29" s="17">
        <f t="shared" si="13"/>
        <v>7992.1000000000022</v>
      </c>
      <c r="K29" s="17">
        <f t="shared" si="13"/>
        <v>7128.0000000000009</v>
      </c>
      <c r="L29" s="17">
        <f t="shared" si="13"/>
        <v>6313.0999999999995</v>
      </c>
      <c r="M29" s="17">
        <f t="shared" si="13"/>
        <v>7722.9000000000005</v>
      </c>
      <c r="N29" s="17">
        <f t="shared" si="13"/>
        <v>8036.9999999999991</v>
      </c>
      <c r="O29" s="16">
        <f t="shared" si="13"/>
        <v>88652.9</v>
      </c>
      <c r="P29" s="17">
        <f t="shared" si="13"/>
        <v>8029.3</v>
      </c>
      <c r="Q29" s="17">
        <f t="shared" si="13"/>
        <v>6733.4000000000005</v>
      </c>
      <c r="R29" s="17">
        <f t="shared" si="13"/>
        <v>8261</v>
      </c>
      <c r="S29" s="17">
        <f t="shared" si="13"/>
        <v>7773.3</v>
      </c>
      <c r="T29" s="17">
        <f t="shared" si="13"/>
        <v>7981.5</v>
      </c>
      <c r="U29" s="17">
        <f t="shared" si="13"/>
        <v>6849.3</v>
      </c>
      <c r="V29" s="17">
        <f t="shared" si="13"/>
        <v>7432.1999999999989</v>
      </c>
      <c r="W29" s="17">
        <f t="shared" si="13"/>
        <v>8823.5</v>
      </c>
      <c r="X29" s="17">
        <f t="shared" si="13"/>
        <v>7457.4999999999991</v>
      </c>
      <c r="Y29" s="17">
        <f t="shared" si="13"/>
        <v>7128.9999999999991</v>
      </c>
      <c r="Z29" s="17">
        <f t="shared" si="13"/>
        <v>8134.5999999999995</v>
      </c>
      <c r="AA29" s="17">
        <f t="shared" si="13"/>
        <v>7712.1</v>
      </c>
      <c r="AB29" s="16">
        <f t="shared" si="13"/>
        <v>92316.700000000012</v>
      </c>
      <c r="AC29" s="15">
        <f t="shared" si="1"/>
        <v>3663.8000000000175</v>
      </c>
      <c r="AD29" s="16">
        <f t="shared" si="2"/>
        <v>4.1327469264965018</v>
      </c>
      <c r="AE29" s="18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</row>
    <row r="30" spans="2:81" ht="18" customHeight="1">
      <c r="B30" s="27" t="s">
        <v>41</v>
      </c>
      <c r="C30" s="20">
        <f>+[1]PP!C29</f>
        <v>2609.5</v>
      </c>
      <c r="D30" s="20">
        <f>+[1]PP!D29</f>
        <v>3057.4</v>
      </c>
      <c r="E30" s="20">
        <f>+[1]PP!E29</f>
        <v>3560.7</v>
      </c>
      <c r="F30" s="22">
        <f>+[1]PP!F29</f>
        <v>2602.9</v>
      </c>
      <c r="G30" s="22">
        <f>+[1]PP!G29</f>
        <v>2664.9</v>
      </c>
      <c r="H30" s="22">
        <f>+[1]PP!H29</f>
        <v>3176.7</v>
      </c>
      <c r="I30" s="22">
        <f>+[1]PP!I29</f>
        <v>2962.9</v>
      </c>
      <c r="J30" s="22">
        <f>+[1]PP!J29</f>
        <v>3407.8</v>
      </c>
      <c r="K30" s="22">
        <f>+[1]PP!K29</f>
        <v>2648.4</v>
      </c>
      <c r="L30" s="22">
        <f>+[1]PP!L29</f>
        <v>2756.1</v>
      </c>
      <c r="M30" s="22">
        <f>+[1]PP!M29</f>
        <v>3400.9</v>
      </c>
      <c r="N30" s="22">
        <f>+[1]PP!N29</f>
        <v>3299.8</v>
      </c>
      <c r="O30" s="21">
        <f t="shared" ref="O30:O37" si="14">SUM(C30:N30)</f>
        <v>36148</v>
      </c>
      <c r="P30" s="22">
        <f>+[1]PP!P29</f>
        <v>2699.4</v>
      </c>
      <c r="Q30" s="22">
        <f>+[1]PP!Q29</f>
        <v>2584.1</v>
      </c>
      <c r="R30" s="22">
        <f>+[1]PP!R29</f>
        <v>3895.1</v>
      </c>
      <c r="S30" s="22">
        <f>+[1]PP!S29</f>
        <v>2814.7</v>
      </c>
      <c r="T30" s="22">
        <f>+[1]PP!T29</f>
        <v>3467.7</v>
      </c>
      <c r="U30" s="22">
        <f>+[1]PP!U29</f>
        <v>2519.5</v>
      </c>
      <c r="V30" s="22">
        <f>+[1]PP!V29</f>
        <v>2814.5</v>
      </c>
      <c r="W30" s="22">
        <f>+[1]PP!W29</f>
        <v>3682</v>
      </c>
      <c r="X30" s="22">
        <f>+[1]PP!X29</f>
        <v>2725.6</v>
      </c>
      <c r="Y30" s="22">
        <f>+[1]PP!Y29</f>
        <v>2887.2</v>
      </c>
      <c r="Z30" s="22">
        <f>+[1]PP!Z29</f>
        <v>3293.2</v>
      </c>
      <c r="AA30" s="22">
        <f>+[1]PP!AA29</f>
        <v>3050.6</v>
      </c>
      <c r="AB30" s="21">
        <f t="shared" ref="AB30:AB37" si="15">SUM(P30:AA30)</f>
        <v>36433.599999999999</v>
      </c>
      <c r="AC30" s="20">
        <f t="shared" si="1"/>
        <v>285.59999999999854</v>
      </c>
      <c r="AD30" s="21">
        <f t="shared" si="2"/>
        <v>0.79008520526723069</v>
      </c>
      <c r="AE30" s="18"/>
      <c r="AF30" s="2"/>
      <c r="AG30" s="2"/>
      <c r="AH30" s="18"/>
      <c r="AI30" s="18"/>
      <c r="AJ30" s="18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</row>
    <row r="31" spans="2:81" ht="18" customHeight="1">
      <c r="B31" s="27" t="s">
        <v>42</v>
      </c>
      <c r="C31" s="20">
        <f>+[1]PP!C30</f>
        <v>1227</v>
      </c>
      <c r="D31" s="20">
        <f>+[1]PP!D30</f>
        <v>1386.2</v>
      </c>
      <c r="E31" s="20">
        <f>+[1]PP!E30</f>
        <v>1775.4</v>
      </c>
      <c r="F31" s="22">
        <f>+[1]PP!F30</f>
        <v>1185.8</v>
      </c>
      <c r="G31" s="22">
        <f>+[1]PP!G30</f>
        <v>1168.5999999999999</v>
      </c>
      <c r="H31" s="22">
        <f>+[1]PP!H30</f>
        <v>1393.8</v>
      </c>
      <c r="I31" s="22">
        <f>+[1]PP!I30</f>
        <v>1191.4000000000001</v>
      </c>
      <c r="J31" s="22">
        <f>+[1]PP!J30</f>
        <v>1498.9</v>
      </c>
      <c r="K31" s="22">
        <f>+[1]PP!K30</f>
        <v>1293.2</v>
      </c>
      <c r="L31" s="22">
        <f>+[1]PP!L30</f>
        <v>1319.4</v>
      </c>
      <c r="M31" s="22">
        <f>+[1]PP!M30</f>
        <v>1785.2</v>
      </c>
      <c r="N31" s="22">
        <f>+[1]PP!N30</f>
        <v>1701.7</v>
      </c>
      <c r="O31" s="21">
        <f t="shared" si="14"/>
        <v>16926.600000000002</v>
      </c>
      <c r="P31" s="22">
        <f>+[1]PP!P30</f>
        <v>1385.6</v>
      </c>
      <c r="Q31" s="22">
        <f>+[1]PP!Q30</f>
        <v>1457.1</v>
      </c>
      <c r="R31" s="22">
        <f>+[1]PP!R30</f>
        <v>2042</v>
      </c>
      <c r="S31" s="22">
        <f>+[1]PP!S30</f>
        <v>1572.3</v>
      </c>
      <c r="T31" s="22">
        <f>+[1]PP!T30</f>
        <v>1984.5</v>
      </c>
      <c r="U31" s="22">
        <f>+[1]PP!U30</f>
        <v>1529.6</v>
      </c>
      <c r="V31" s="22">
        <f>+[1]PP!V30</f>
        <v>1640.9</v>
      </c>
      <c r="W31" s="22">
        <f>+[1]PP!W30</f>
        <v>2127.5</v>
      </c>
      <c r="X31" s="22">
        <f>+[1]PP!X30</f>
        <v>1655.9</v>
      </c>
      <c r="Y31" s="22">
        <f>+[1]PP!Y30</f>
        <v>1697.2</v>
      </c>
      <c r="Z31" s="22">
        <f>+[1]PP!Z30</f>
        <v>1980.2</v>
      </c>
      <c r="AA31" s="22">
        <f>+[1]PP!AA30</f>
        <v>1546.4</v>
      </c>
      <c r="AB31" s="21">
        <f t="shared" si="15"/>
        <v>20619.2</v>
      </c>
      <c r="AC31" s="20">
        <f t="shared" si="1"/>
        <v>3692.5999999999985</v>
      </c>
      <c r="AD31" s="21">
        <f t="shared" si="2"/>
        <v>21.815367528032787</v>
      </c>
      <c r="AE31" s="18"/>
      <c r="AF31" s="29"/>
      <c r="AG31" s="2"/>
      <c r="AH31" s="18"/>
      <c r="AI31" s="18"/>
      <c r="AJ31" s="18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</row>
    <row r="32" spans="2:81" ht="18" customHeight="1">
      <c r="B32" s="27" t="s">
        <v>43</v>
      </c>
      <c r="C32" s="20">
        <v>990.6</v>
      </c>
      <c r="D32" s="20">
        <v>672.4</v>
      </c>
      <c r="E32" s="20">
        <v>219.8</v>
      </c>
      <c r="F32" s="22">
        <v>351.8</v>
      </c>
      <c r="G32" s="22">
        <v>431.2</v>
      </c>
      <c r="H32" s="22">
        <v>365.9</v>
      </c>
      <c r="I32" s="22">
        <v>444.1</v>
      </c>
      <c r="J32" s="22">
        <v>301.5</v>
      </c>
      <c r="K32" s="22">
        <v>395.5</v>
      </c>
      <c r="L32" s="22">
        <v>383.7</v>
      </c>
      <c r="M32" s="22">
        <v>376.6</v>
      </c>
      <c r="N32" s="22">
        <v>663.4</v>
      </c>
      <c r="O32" s="21">
        <f t="shared" si="14"/>
        <v>5596.4999999999991</v>
      </c>
      <c r="P32" s="22">
        <v>1074.9000000000001</v>
      </c>
      <c r="Q32" s="22">
        <v>456.1</v>
      </c>
      <c r="R32" s="22">
        <v>253.2</v>
      </c>
      <c r="S32" s="22">
        <v>867.7</v>
      </c>
      <c r="T32" s="22">
        <v>323.10000000000002</v>
      </c>
      <c r="U32" s="22">
        <v>481.2</v>
      </c>
      <c r="V32" s="22">
        <v>523.5</v>
      </c>
      <c r="W32" s="22">
        <v>519.70000000000005</v>
      </c>
      <c r="X32" s="22">
        <v>507.9</v>
      </c>
      <c r="Y32" s="22">
        <v>409.9</v>
      </c>
      <c r="Z32" s="22">
        <v>419.3</v>
      </c>
      <c r="AA32" s="22">
        <v>673.1</v>
      </c>
      <c r="AB32" s="21">
        <f t="shared" si="15"/>
        <v>6509.5999999999995</v>
      </c>
      <c r="AC32" s="20">
        <f t="shared" si="1"/>
        <v>913.10000000000036</v>
      </c>
      <c r="AD32" s="21">
        <f t="shared" si="2"/>
        <v>16.315554364334862</v>
      </c>
      <c r="AE32" s="18"/>
      <c r="AF32" s="2"/>
      <c r="AG32" s="2"/>
      <c r="AH32" s="18"/>
      <c r="AI32" s="18"/>
      <c r="AJ32" s="18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</row>
    <row r="33" spans="1:81" ht="18" customHeight="1">
      <c r="B33" s="27" t="s">
        <v>44</v>
      </c>
      <c r="C33" s="20">
        <v>1450.9</v>
      </c>
      <c r="D33" s="20">
        <v>891.9</v>
      </c>
      <c r="E33" s="20">
        <v>891.1</v>
      </c>
      <c r="F33" s="22">
        <v>1183.8</v>
      </c>
      <c r="G33" s="22">
        <v>1026.5999999999999</v>
      </c>
      <c r="H33" s="22">
        <v>1087.7</v>
      </c>
      <c r="I33" s="22">
        <v>1186.0999999999999</v>
      </c>
      <c r="J33" s="22">
        <v>1330.6</v>
      </c>
      <c r="K33" s="22">
        <v>1559.3</v>
      </c>
      <c r="L33" s="22">
        <v>710.6</v>
      </c>
      <c r="M33" s="22">
        <v>1033</v>
      </c>
      <c r="N33" s="22">
        <v>1188.2</v>
      </c>
      <c r="O33" s="21">
        <f t="shared" si="14"/>
        <v>13539.8</v>
      </c>
      <c r="P33" s="30">
        <v>1673.9</v>
      </c>
      <c r="Q33" s="30">
        <v>1177.4000000000001</v>
      </c>
      <c r="R33" s="30">
        <v>1026.8</v>
      </c>
      <c r="S33" s="30">
        <v>1344</v>
      </c>
      <c r="T33" s="30">
        <v>1082.5</v>
      </c>
      <c r="U33" s="30">
        <v>1169.5999999999999</v>
      </c>
      <c r="V33" s="30">
        <v>1323.4</v>
      </c>
      <c r="W33" s="30">
        <v>1343.7</v>
      </c>
      <c r="X33" s="30">
        <v>1350.2</v>
      </c>
      <c r="Y33" s="30">
        <v>1075.2</v>
      </c>
      <c r="Z33" s="30">
        <v>1246.7</v>
      </c>
      <c r="AA33" s="30">
        <v>1318.8</v>
      </c>
      <c r="AB33" s="21">
        <f t="shared" si="15"/>
        <v>15132.200000000003</v>
      </c>
      <c r="AC33" s="20">
        <f t="shared" si="1"/>
        <v>1592.4000000000033</v>
      </c>
      <c r="AD33" s="21">
        <f t="shared" si="2"/>
        <v>11.760882730911854</v>
      </c>
      <c r="AE33" s="2"/>
      <c r="AF33" s="2"/>
      <c r="AG33" s="2"/>
      <c r="AH33" s="18"/>
      <c r="AI33" s="18"/>
      <c r="AJ33" s="18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</row>
    <row r="34" spans="1:81" ht="18" customHeight="1">
      <c r="B34" s="27" t="s">
        <v>45</v>
      </c>
      <c r="C34" s="20">
        <v>615.29999999999995</v>
      </c>
      <c r="D34" s="20">
        <v>157.69999999999999</v>
      </c>
      <c r="E34" s="20">
        <v>263.2</v>
      </c>
      <c r="F34" s="22">
        <v>336.3</v>
      </c>
      <c r="G34" s="22">
        <v>308.7</v>
      </c>
      <c r="H34" s="22">
        <v>321.5</v>
      </c>
      <c r="I34" s="22">
        <v>347.5</v>
      </c>
      <c r="J34" s="22">
        <v>301.8</v>
      </c>
      <c r="K34" s="22">
        <v>84.7</v>
      </c>
      <c r="L34" s="22">
        <v>32.700000000000003</v>
      </c>
      <c r="M34" s="22">
        <v>26.4</v>
      </c>
      <c r="N34" s="22">
        <v>59.1</v>
      </c>
      <c r="O34" s="21">
        <f t="shared" si="14"/>
        <v>2854.8999999999996</v>
      </c>
      <c r="P34" s="22">
        <v>49.5</v>
      </c>
      <c r="Q34" s="22">
        <v>21.1</v>
      </c>
      <c r="R34" s="22">
        <v>41.9</v>
      </c>
      <c r="S34" s="22">
        <v>15.5</v>
      </c>
      <c r="T34" s="22">
        <v>30.3</v>
      </c>
      <c r="U34" s="22">
        <v>34.299999999999997</v>
      </c>
      <c r="V34" s="22">
        <v>38.4</v>
      </c>
      <c r="W34" s="22">
        <v>29</v>
      </c>
      <c r="X34" s="22">
        <v>30.8</v>
      </c>
      <c r="Y34" s="22">
        <v>30.3</v>
      </c>
      <c r="Z34" s="22">
        <v>62.8</v>
      </c>
      <c r="AA34" s="22">
        <v>60.7</v>
      </c>
      <c r="AB34" s="21">
        <f t="shared" si="15"/>
        <v>444.6</v>
      </c>
      <c r="AC34" s="20">
        <f t="shared" si="1"/>
        <v>-2410.2999999999997</v>
      </c>
      <c r="AD34" s="21">
        <f t="shared" si="2"/>
        <v>-84.426775018389435</v>
      </c>
      <c r="AE34" s="2"/>
      <c r="AF34" s="2"/>
      <c r="AG34" s="2"/>
      <c r="AH34" s="18"/>
      <c r="AI34" s="18"/>
      <c r="AJ34" s="18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</row>
    <row r="35" spans="1:81" ht="18" customHeight="1">
      <c r="B35" s="27" t="s">
        <v>46</v>
      </c>
      <c r="C35" s="20">
        <f>+[1]PP!C33</f>
        <v>584.79999999999995</v>
      </c>
      <c r="D35" s="20">
        <f>+[1]PP!D33</f>
        <v>551.9</v>
      </c>
      <c r="E35" s="20">
        <f>+[1]PP!E33</f>
        <v>554</v>
      </c>
      <c r="F35" s="22">
        <f>+[1]PP!F33</f>
        <v>557.29999999999995</v>
      </c>
      <c r="G35" s="22">
        <f>+[1]PP!G33</f>
        <v>549.20000000000005</v>
      </c>
      <c r="H35" s="22">
        <f>+[1]PP!H33</f>
        <v>570.29999999999995</v>
      </c>
      <c r="I35" s="22">
        <f>+[1]PP!I33</f>
        <v>559</v>
      </c>
      <c r="J35" s="22">
        <f>+[1]PP!J33</f>
        <v>572.6</v>
      </c>
      <c r="K35" s="22">
        <f>+[1]PP!K33</f>
        <v>586.1</v>
      </c>
      <c r="L35" s="22">
        <f>+[1]PP!L33</f>
        <v>559.5</v>
      </c>
      <c r="M35" s="22">
        <f>+[1]PP!M33</f>
        <v>570.70000000000005</v>
      </c>
      <c r="N35" s="22">
        <f>+[1]PP!N33</f>
        <v>566</v>
      </c>
      <c r="O35" s="21">
        <f t="shared" si="14"/>
        <v>6781.4000000000005</v>
      </c>
      <c r="P35" s="22">
        <f>+[1]PP!P33</f>
        <v>597.29999999999995</v>
      </c>
      <c r="Q35" s="22">
        <f>+[1]PP!Q33</f>
        <v>564.4</v>
      </c>
      <c r="R35" s="22">
        <f>+[1]PP!R33</f>
        <v>564.1</v>
      </c>
      <c r="S35" s="22">
        <f>+[1]PP!S33</f>
        <v>605.5</v>
      </c>
      <c r="T35" s="22">
        <f>+[1]PP!T33</f>
        <v>583.9</v>
      </c>
      <c r="U35" s="22">
        <f>+[1]PP!U33</f>
        <v>594.70000000000005</v>
      </c>
      <c r="V35" s="22">
        <f>+[1]PP!V33</f>
        <v>578</v>
      </c>
      <c r="W35" s="22">
        <f>+[1]PP!W33</f>
        <v>608.9</v>
      </c>
      <c r="X35" s="22">
        <f>+[1]PP!X33</f>
        <v>679.5</v>
      </c>
      <c r="Y35" s="22">
        <f>+[1]PP!Y33</f>
        <v>585.79999999999995</v>
      </c>
      <c r="Z35" s="22">
        <f>+[1]PP!Z33</f>
        <v>590.70000000000005</v>
      </c>
      <c r="AA35" s="22">
        <f>+[1]PP!AA33</f>
        <v>592.70000000000005</v>
      </c>
      <c r="AB35" s="21">
        <f t="shared" si="15"/>
        <v>7145.4999999999991</v>
      </c>
      <c r="AC35" s="20">
        <f t="shared" si="1"/>
        <v>364.09999999999854</v>
      </c>
      <c r="AD35" s="21">
        <f t="shared" si="2"/>
        <v>5.3690978264075051</v>
      </c>
      <c r="AE35" s="2"/>
      <c r="AF35" s="2"/>
      <c r="AG35" s="2"/>
      <c r="AH35" s="18"/>
      <c r="AI35" s="18"/>
      <c r="AJ35" s="18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</row>
    <row r="36" spans="1:81" ht="18" customHeight="1">
      <c r="B36" s="27" t="s">
        <v>47</v>
      </c>
      <c r="C36" s="20">
        <f>+[1]PP!C34</f>
        <v>481.1</v>
      </c>
      <c r="D36" s="20">
        <f>+[1]PP!D34</f>
        <v>406.3</v>
      </c>
      <c r="E36" s="20">
        <f>+[1]PP!E34</f>
        <v>379.9</v>
      </c>
      <c r="F36" s="22">
        <f>+[1]PP!F34</f>
        <v>510.5</v>
      </c>
      <c r="G36" s="22">
        <f>+[1]PP!G34</f>
        <v>403.8</v>
      </c>
      <c r="H36" s="22">
        <f>+[1]PP!H34</f>
        <v>480.6</v>
      </c>
      <c r="I36" s="22">
        <f>+[1]PP!I34</f>
        <v>443.3</v>
      </c>
      <c r="J36" s="22">
        <f>+[1]PP!J34</f>
        <v>439.6</v>
      </c>
      <c r="K36" s="22">
        <f>+[1]PP!K34</f>
        <v>437.7</v>
      </c>
      <c r="L36" s="22">
        <f>+[1]PP!L34</f>
        <v>440.2</v>
      </c>
      <c r="M36" s="22">
        <f>+[1]PP!M34</f>
        <v>395</v>
      </c>
      <c r="N36" s="22">
        <f>+[1]PP!N34</f>
        <v>418.4</v>
      </c>
      <c r="O36" s="21">
        <f t="shared" si="14"/>
        <v>5236.3999999999996</v>
      </c>
      <c r="P36" s="22">
        <f>+[1]PP!P34</f>
        <v>510.6</v>
      </c>
      <c r="Q36" s="22">
        <f>+[1]PP!Q34</f>
        <v>472.5</v>
      </c>
      <c r="R36" s="22">
        <f>+[1]PP!R34</f>
        <v>436</v>
      </c>
      <c r="S36" s="22">
        <f>+[1]PP!S34</f>
        <v>553.5</v>
      </c>
      <c r="T36" s="22">
        <f>+[1]PP!T34</f>
        <v>504.3</v>
      </c>
      <c r="U36" s="22">
        <f>+[1]PP!U34</f>
        <v>518.1</v>
      </c>
      <c r="V36" s="22">
        <f>+[1]PP!V34</f>
        <v>512.79999999999995</v>
      </c>
      <c r="W36" s="22">
        <f>+[1]PP!W34</f>
        <v>511.2</v>
      </c>
      <c r="X36" s="22">
        <f>+[1]PP!X34</f>
        <v>503.7</v>
      </c>
      <c r="Y36" s="22">
        <f>+[1]PP!Y34</f>
        <v>442.7</v>
      </c>
      <c r="Z36" s="22">
        <f>+[1]PP!Z34</f>
        <v>541.5</v>
      </c>
      <c r="AA36" s="22">
        <f>+[1]PP!AA34</f>
        <v>468.6</v>
      </c>
      <c r="AB36" s="21">
        <f t="shared" si="15"/>
        <v>5975.5</v>
      </c>
      <c r="AC36" s="20">
        <f t="shared" si="1"/>
        <v>739.10000000000036</v>
      </c>
      <c r="AD36" s="21">
        <f t="shared" si="2"/>
        <v>14.11465892597969</v>
      </c>
      <c r="AE36" s="18"/>
      <c r="AF36" s="18"/>
      <c r="AG36" s="31"/>
      <c r="AH36" s="18"/>
      <c r="AI36" s="18"/>
      <c r="AJ36" s="18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</row>
    <row r="37" spans="1:81" ht="18" customHeight="1">
      <c r="B37" s="27" t="s">
        <v>35</v>
      </c>
      <c r="C37" s="20">
        <v>107.2</v>
      </c>
      <c r="D37" s="20">
        <v>134.6</v>
      </c>
      <c r="E37" s="20">
        <v>151.5</v>
      </c>
      <c r="F37" s="22">
        <f>106.5+2.6</f>
        <v>109.1</v>
      </c>
      <c r="G37" s="22">
        <f>110.5+11.8</f>
        <v>122.3</v>
      </c>
      <c r="H37" s="22">
        <f>32+138.7</f>
        <v>170.7</v>
      </c>
      <c r="I37" s="22">
        <v>125.1</v>
      </c>
      <c r="J37" s="22">
        <f>0.7+138.6</f>
        <v>139.29999999999998</v>
      </c>
      <c r="K37" s="22">
        <f>11.9+111.2</f>
        <v>123.10000000000001</v>
      </c>
      <c r="L37" s="22">
        <v>110.9</v>
      </c>
      <c r="M37" s="22">
        <v>135.1</v>
      </c>
      <c r="N37" s="22">
        <v>140.4</v>
      </c>
      <c r="O37" s="21">
        <f t="shared" si="14"/>
        <v>1569.3</v>
      </c>
      <c r="P37" s="22">
        <v>38.1</v>
      </c>
      <c r="Q37" s="22">
        <v>0.7</v>
      </c>
      <c r="R37" s="22">
        <v>1.9</v>
      </c>
      <c r="S37" s="22">
        <v>0.1</v>
      </c>
      <c r="T37" s="22">
        <v>5.2</v>
      </c>
      <c r="U37" s="22">
        <v>2.2999999999999998</v>
      </c>
      <c r="V37" s="22">
        <v>0.7</v>
      </c>
      <c r="W37" s="22">
        <v>1.5</v>
      </c>
      <c r="X37" s="22">
        <v>3.9</v>
      </c>
      <c r="Y37" s="22">
        <v>0.7</v>
      </c>
      <c r="Z37" s="22">
        <v>0.2</v>
      </c>
      <c r="AA37" s="22">
        <v>1.2</v>
      </c>
      <c r="AB37" s="21">
        <f t="shared" si="15"/>
        <v>56.500000000000014</v>
      </c>
      <c r="AC37" s="20">
        <f t="shared" si="1"/>
        <v>-1512.8</v>
      </c>
      <c r="AD37" s="21">
        <f t="shared" si="2"/>
        <v>-96.399668642069713</v>
      </c>
      <c r="AE37" s="18"/>
      <c r="AF37" s="18"/>
      <c r="AG37" s="31"/>
      <c r="AH37" s="18"/>
      <c r="AI37" s="18"/>
      <c r="AJ37" s="18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</row>
    <row r="38" spans="1:81" ht="18" customHeight="1">
      <c r="B38" s="28" t="s">
        <v>48</v>
      </c>
      <c r="C38" s="15">
        <f t="shared" ref="C38:AB38" si="16">SUM(C39:C42)</f>
        <v>1708.8</v>
      </c>
      <c r="D38" s="15">
        <f t="shared" ref="D38:M38" si="17">SUM(D39:D42)</f>
        <v>942.5</v>
      </c>
      <c r="E38" s="15">
        <f t="shared" si="17"/>
        <v>966</v>
      </c>
      <c r="F38" s="15">
        <f t="shared" si="17"/>
        <v>767.1</v>
      </c>
      <c r="G38" s="15">
        <f t="shared" si="17"/>
        <v>906</v>
      </c>
      <c r="H38" s="15">
        <f t="shared" si="17"/>
        <v>868.90000000000009</v>
      </c>
      <c r="I38" s="15">
        <f t="shared" si="17"/>
        <v>860.7</v>
      </c>
      <c r="J38" s="15">
        <f t="shared" si="17"/>
        <v>863.8</v>
      </c>
      <c r="K38" s="15">
        <f t="shared" si="17"/>
        <v>715.9</v>
      </c>
      <c r="L38" s="15">
        <f t="shared" si="17"/>
        <v>1090.2000000000003</v>
      </c>
      <c r="M38" s="15">
        <f t="shared" si="17"/>
        <v>1100</v>
      </c>
      <c r="N38" s="15">
        <f t="shared" si="16"/>
        <v>1613.4</v>
      </c>
      <c r="O38" s="16">
        <f t="shared" si="16"/>
        <v>12403.300000000001</v>
      </c>
      <c r="P38" s="17">
        <f t="shared" si="16"/>
        <v>1719.3000000000002</v>
      </c>
      <c r="Q38" s="17">
        <f t="shared" ref="Q38:Z38" si="18">SUM(Q39:Q42)</f>
        <v>1124.2</v>
      </c>
      <c r="R38" s="17">
        <f t="shared" si="18"/>
        <v>990.19999999999993</v>
      </c>
      <c r="S38" s="17">
        <f t="shared" si="18"/>
        <v>860.80000000000007</v>
      </c>
      <c r="T38" s="17">
        <f t="shared" si="18"/>
        <v>994.4</v>
      </c>
      <c r="U38" s="17">
        <f t="shared" si="18"/>
        <v>998.00000000000011</v>
      </c>
      <c r="V38" s="17">
        <f t="shared" si="18"/>
        <v>904.2</v>
      </c>
      <c r="W38" s="17">
        <f t="shared" si="18"/>
        <v>901.7</v>
      </c>
      <c r="X38" s="17">
        <f t="shared" si="18"/>
        <v>735.60000000000014</v>
      </c>
      <c r="Y38" s="17">
        <f t="shared" si="18"/>
        <v>1196.7</v>
      </c>
      <c r="Z38" s="17">
        <f t="shared" si="18"/>
        <v>1309.1000000000004</v>
      </c>
      <c r="AA38" s="17">
        <f t="shared" si="16"/>
        <v>1504.3</v>
      </c>
      <c r="AB38" s="16">
        <f t="shared" si="16"/>
        <v>13238.5</v>
      </c>
      <c r="AC38" s="15">
        <f t="shared" si="1"/>
        <v>835.19999999999891</v>
      </c>
      <c r="AD38" s="16">
        <f t="shared" si="2"/>
        <v>6.73369184007481</v>
      </c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</row>
    <row r="39" spans="1:81" ht="18" customHeight="1">
      <c r="B39" s="32" t="s">
        <v>49</v>
      </c>
      <c r="C39" s="20">
        <f>+[1]PP!C37</f>
        <v>894.9</v>
      </c>
      <c r="D39" s="20">
        <f>+[1]PP!D37</f>
        <v>777.5</v>
      </c>
      <c r="E39" s="20">
        <f>+[1]PP!E37</f>
        <v>819.3</v>
      </c>
      <c r="F39" s="20">
        <f>+[1]PP!F37</f>
        <v>633.9</v>
      </c>
      <c r="G39" s="20">
        <f>+[1]PP!G37</f>
        <v>771.3</v>
      </c>
      <c r="H39" s="20">
        <f>+[1]PP!H37</f>
        <v>729.1</v>
      </c>
      <c r="I39" s="20">
        <f>+[1]PP!I37</f>
        <v>723.1</v>
      </c>
      <c r="J39" s="20">
        <f>+[1]PP!J37</f>
        <v>727.7</v>
      </c>
      <c r="K39" s="20">
        <f>+[1]PP!K37</f>
        <v>588.9</v>
      </c>
      <c r="L39" s="20">
        <f>+[1]PP!L37</f>
        <v>813.2</v>
      </c>
      <c r="M39" s="20">
        <f>+[1]PP!M37</f>
        <v>706.9</v>
      </c>
      <c r="N39" s="20">
        <f>+[1]PP!N37</f>
        <v>885.9</v>
      </c>
      <c r="O39" s="21">
        <f>SUM(C39:N39)</f>
        <v>9071.6999999999989</v>
      </c>
      <c r="P39" s="22">
        <f>+[1]PP!P37</f>
        <v>921.6</v>
      </c>
      <c r="Q39" s="22">
        <f>+[1]PP!Q37</f>
        <v>765.4</v>
      </c>
      <c r="R39" s="22">
        <f>+[1]PP!R37</f>
        <v>836.3</v>
      </c>
      <c r="S39" s="22">
        <f>+[1]PP!S37</f>
        <v>725.2</v>
      </c>
      <c r="T39" s="22">
        <f>+[1]PP!T37</f>
        <v>846.4</v>
      </c>
      <c r="U39" s="22">
        <f>+[1]PP!U37</f>
        <v>856.2</v>
      </c>
      <c r="V39" s="22">
        <f>+[1]PP!V37</f>
        <v>763.5</v>
      </c>
      <c r="W39" s="22">
        <f>+[1]PP!W37</f>
        <v>757.5</v>
      </c>
      <c r="X39" s="22">
        <f>+[1]PP!X37</f>
        <v>604.70000000000005</v>
      </c>
      <c r="Y39" s="22">
        <f>+[1]PP!Y37</f>
        <v>904.3</v>
      </c>
      <c r="Z39" s="22">
        <f>+[1]PP!Z37</f>
        <v>871.7</v>
      </c>
      <c r="AA39" s="22">
        <f>+[1]PP!AA37</f>
        <v>814.4</v>
      </c>
      <c r="AB39" s="21">
        <f>SUM(P39:AA39)</f>
        <v>9667.2000000000007</v>
      </c>
      <c r="AC39" s="20">
        <f t="shared" si="1"/>
        <v>595.50000000000182</v>
      </c>
      <c r="AD39" s="21">
        <f t="shared" si="2"/>
        <v>6.5643705148980009</v>
      </c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</row>
    <row r="40" spans="1:81" ht="18" customHeight="1">
      <c r="B40" s="32" t="s">
        <v>50</v>
      </c>
      <c r="C40" s="20">
        <f>+[1]PP!C38</f>
        <v>705.4</v>
      </c>
      <c r="D40" s="20">
        <f>+[1]PP!D38</f>
        <v>56.4</v>
      </c>
      <c r="E40" s="20">
        <f>+[1]PP!E38</f>
        <v>41.4</v>
      </c>
      <c r="F40" s="20">
        <f>+[1]PP!F38</f>
        <v>30.6</v>
      </c>
      <c r="G40" s="20">
        <f>+[1]PP!G38</f>
        <v>34</v>
      </c>
      <c r="H40" s="20">
        <f>+[1]PP!H38</f>
        <v>32.700000000000003</v>
      </c>
      <c r="I40" s="20">
        <f>+[1]PP!I38</f>
        <v>32.5</v>
      </c>
      <c r="J40" s="20">
        <f>+[1]PP!J38</f>
        <v>32.4</v>
      </c>
      <c r="K40" s="20">
        <f>+[1]PP!K38</f>
        <v>24.4</v>
      </c>
      <c r="L40" s="20">
        <f>+[1]PP!L38</f>
        <v>172.2</v>
      </c>
      <c r="M40" s="20">
        <f>+[1]PP!M38</f>
        <v>292.89999999999998</v>
      </c>
      <c r="N40" s="20">
        <f>+[1]PP!N38</f>
        <v>626.4</v>
      </c>
      <c r="O40" s="21">
        <f>SUM(C40:N40)</f>
        <v>2081.3000000000002</v>
      </c>
      <c r="P40" s="22">
        <f>+[1]PP!P38</f>
        <v>694.6</v>
      </c>
      <c r="Q40" s="22">
        <f>+[1]PP!Q38</f>
        <v>254</v>
      </c>
      <c r="R40" s="22">
        <f>+[1]PP!R38</f>
        <v>47.2</v>
      </c>
      <c r="S40" s="22">
        <f>+[1]PP!S38</f>
        <v>36</v>
      </c>
      <c r="T40" s="22">
        <f>+[1]PP!T38</f>
        <v>39.5</v>
      </c>
      <c r="U40" s="22">
        <f>+[1]PP!U38</f>
        <v>37.200000000000003</v>
      </c>
      <c r="V40" s="22">
        <f>+[1]PP!V38</f>
        <v>35.799999999999997</v>
      </c>
      <c r="W40" s="22">
        <f>+[1]PP!W38</f>
        <v>34.5</v>
      </c>
      <c r="X40" s="22">
        <f>+[1]PP!X38</f>
        <v>26.2</v>
      </c>
      <c r="Y40" s="22">
        <f>+[1]PP!Y38</f>
        <v>183.8</v>
      </c>
      <c r="Z40" s="22">
        <f>+[1]PP!Z38</f>
        <v>335.1</v>
      </c>
      <c r="AA40" s="22">
        <f>+[1]PP!AA38</f>
        <v>585.6</v>
      </c>
      <c r="AB40" s="21">
        <f>SUM(P40:AA40)</f>
        <v>2309.5</v>
      </c>
      <c r="AC40" s="20">
        <f t="shared" si="1"/>
        <v>228.19999999999982</v>
      </c>
      <c r="AD40" s="21">
        <f t="shared" si="2"/>
        <v>10.96430115793013</v>
      </c>
      <c r="AE40" s="18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</row>
    <row r="41" spans="1:81" ht="18" customHeight="1">
      <c r="B41" s="27" t="s">
        <v>51</v>
      </c>
      <c r="C41" s="20">
        <f>+[1]PP!C40</f>
        <v>85</v>
      </c>
      <c r="D41" s="20">
        <f>+[1]PP!D40</f>
        <v>86.6</v>
      </c>
      <c r="E41" s="20">
        <f>+[1]PP!E40</f>
        <v>83.7</v>
      </c>
      <c r="F41" s="20">
        <f>+[1]PP!F40</f>
        <v>79.099999999999994</v>
      </c>
      <c r="G41" s="20">
        <f>+[1]PP!G40</f>
        <v>79</v>
      </c>
      <c r="H41" s="20">
        <f>+[1]PP!H40</f>
        <v>85.5</v>
      </c>
      <c r="I41" s="20">
        <f>+[1]PP!I40</f>
        <v>83.7</v>
      </c>
      <c r="J41" s="20">
        <f>+[1]PP!J40</f>
        <v>81.400000000000006</v>
      </c>
      <c r="K41" s="20">
        <f>+[1]PP!K40</f>
        <v>80.7</v>
      </c>
      <c r="L41" s="20">
        <f>+[1]PP!L40</f>
        <v>82.9</v>
      </c>
      <c r="M41" s="20">
        <f>+[1]PP!M40</f>
        <v>77.7</v>
      </c>
      <c r="N41" s="20">
        <f>+[1]PP!N40</f>
        <v>79.400000000000006</v>
      </c>
      <c r="O41" s="21">
        <f>SUM(C41:N41)</f>
        <v>984.7</v>
      </c>
      <c r="P41" s="22">
        <f>+[1]PP!P40</f>
        <v>80.7</v>
      </c>
      <c r="Q41" s="22">
        <f>+[1]PP!Q40</f>
        <v>82.6</v>
      </c>
      <c r="R41" s="22">
        <f>+[1]PP!R40</f>
        <v>83.3</v>
      </c>
      <c r="S41" s="22">
        <f>+[1]PP!S40</f>
        <v>77.5</v>
      </c>
      <c r="T41" s="22">
        <f>+[1]PP!T40</f>
        <v>85.1</v>
      </c>
      <c r="U41" s="22">
        <f>+[1]PP!U40</f>
        <v>82.2</v>
      </c>
      <c r="V41" s="22">
        <f>+[1]PP!V40</f>
        <v>82.2</v>
      </c>
      <c r="W41" s="22">
        <f>+[1]PP!W40</f>
        <v>87.2</v>
      </c>
      <c r="X41" s="22">
        <f>+[1]PP!X40</f>
        <v>81</v>
      </c>
      <c r="Y41" s="22">
        <f>+[1]PP!Y40</f>
        <v>85.9</v>
      </c>
      <c r="Z41" s="22">
        <f>+[1]PP!Z40</f>
        <v>79.400000000000006</v>
      </c>
      <c r="AA41" s="22">
        <f>+[1]PP!AA40</f>
        <v>81.2</v>
      </c>
      <c r="AB41" s="21">
        <f>SUM(P41:AA41)</f>
        <v>988.30000000000007</v>
      </c>
      <c r="AC41" s="20">
        <f t="shared" si="1"/>
        <v>3.6000000000000227</v>
      </c>
      <c r="AD41" s="21">
        <f t="shared" si="2"/>
        <v>0.3655935818015662</v>
      </c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</row>
    <row r="42" spans="1:81" ht="18" customHeight="1">
      <c r="B42" s="27" t="s">
        <v>52</v>
      </c>
      <c r="C42" s="20">
        <f>+[1]PP!C41</f>
        <v>23.5</v>
      </c>
      <c r="D42" s="20">
        <f>+[1]PP!D41</f>
        <v>22</v>
      </c>
      <c r="E42" s="20">
        <f>+[1]PP!E41</f>
        <v>21.6</v>
      </c>
      <c r="F42" s="20">
        <f>+[1]PP!F41</f>
        <v>23.5</v>
      </c>
      <c r="G42" s="20">
        <f>+[1]PP!G41</f>
        <v>21.7</v>
      </c>
      <c r="H42" s="20">
        <f>+[1]PP!H41</f>
        <v>21.6</v>
      </c>
      <c r="I42" s="20">
        <f>+[1]PP!I41</f>
        <v>21.4</v>
      </c>
      <c r="J42" s="20">
        <f>+[1]PP!J41</f>
        <v>22.3</v>
      </c>
      <c r="K42" s="20">
        <f>+[1]PP!K41</f>
        <v>21.9</v>
      </c>
      <c r="L42" s="20">
        <f>+[1]PP!L41</f>
        <v>21.9</v>
      </c>
      <c r="M42" s="20">
        <f>+[1]PP!M41</f>
        <v>22.5</v>
      </c>
      <c r="N42" s="20">
        <f>+[1]PP!N41</f>
        <v>21.7</v>
      </c>
      <c r="O42" s="21">
        <f>SUM(C42:N42)</f>
        <v>265.60000000000002</v>
      </c>
      <c r="P42" s="22">
        <f>+[1]PP!P41</f>
        <v>22.4</v>
      </c>
      <c r="Q42" s="22">
        <v>22.2</v>
      </c>
      <c r="R42" s="22">
        <f>+[1]PP!R41</f>
        <v>23.4</v>
      </c>
      <c r="S42" s="22">
        <f>+[1]PP!S41</f>
        <v>22.1</v>
      </c>
      <c r="T42" s="22">
        <f>+[1]PP!T41</f>
        <v>23.4</v>
      </c>
      <c r="U42" s="22">
        <f>+[1]PP!U41</f>
        <v>22.4</v>
      </c>
      <c r="V42" s="22">
        <f>+[1]PP!V41</f>
        <v>22.7</v>
      </c>
      <c r="W42" s="22">
        <f>+[1]PP!W41</f>
        <v>22.5</v>
      </c>
      <c r="X42" s="22">
        <f>+[1]PP!X41</f>
        <v>23.7</v>
      </c>
      <c r="Y42" s="22">
        <f>+[1]PP!Y41</f>
        <v>22.7</v>
      </c>
      <c r="Z42" s="22">
        <f>+[1]PP!Z41</f>
        <v>22.9</v>
      </c>
      <c r="AA42" s="22">
        <f>+[1]PP!AA41</f>
        <v>23.1</v>
      </c>
      <c r="AB42" s="21">
        <f>SUM(P42:AA42)</f>
        <v>273.5</v>
      </c>
      <c r="AC42" s="20">
        <f t="shared" si="1"/>
        <v>7.8999999999999773</v>
      </c>
      <c r="AD42" s="21">
        <f t="shared" si="2"/>
        <v>2.9743975903614368</v>
      </c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</row>
    <row r="43" spans="1:81" ht="18" customHeight="1">
      <c r="B43" s="23" t="s">
        <v>53</v>
      </c>
      <c r="C43" s="15">
        <v>95.1</v>
      </c>
      <c r="D43" s="15">
        <v>76</v>
      </c>
      <c r="E43" s="15">
        <v>63.5</v>
      </c>
      <c r="F43" s="15">
        <v>53.6</v>
      </c>
      <c r="G43" s="15">
        <v>59.8</v>
      </c>
      <c r="H43" s="15">
        <v>67.099999999999994</v>
      </c>
      <c r="I43" s="15">
        <v>76</v>
      </c>
      <c r="J43" s="15">
        <v>56.7</v>
      </c>
      <c r="K43" s="15">
        <v>73.400000000000006</v>
      </c>
      <c r="L43" s="15">
        <v>74.7</v>
      </c>
      <c r="M43" s="15">
        <v>72</v>
      </c>
      <c r="N43" s="15">
        <v>139.30000000000001</v>
      </c>
      <c r="O43" s="16">
        <f>SUM(C43:N43)</f>
        <v>907.2</v>
      </c>
      <c r="P43" s="17">
        <v>58.1</v>
      </c>
      <c r="Q43" s="17">
        <v>60</v>
      </c>
      <c r="R43" s="17">
        <v>70</v>
      </c>
      <c r="S43" s="17">
        <v>87</v>
      </c>
      <c r="T43" s="17">
        <v>108.8</v>
      </c>
      <c r="U43" s="17">
        <v>85.2</v>
      </c>
      <c r="V43" s="17">
        <v>108.4</v>
      </c>
      <c r="W43" s="17">
        <v>92</v>
      </c>
      <c r="X43" s="17">
        <v>148.19999999999999</v>
      </c>
      <c r="Y43" s="17">
        <v>113.3</v>
      </c>
      <c r="Z43" s="17">
        <v>95.4</v>
      </c>
      <c r="AA43" s="17">
        <v>93.3</v>
      </c>
      <c r="AB43" s="16">
        <f>SUM(P43:AA43)</f>
        <v>1119.7</v>
      </c>
      <c r="AC43" s="15">
        <f t="shared" si="1"/>
        <v>212.5</v>
      </c>
      <c r="AD43" s="16">
        <f t="shared" si="2"/>
        <v>23.423721340388006</v>
      </c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</row>
    <row r="44" spans="1:81" ht="18" customHeight="1">
      <c r="B44" s="33" t="s">
        <v>54</v>
      </c>
      <c r="C44" s="15">
        <f t="shared" ref="C44:AB44" si="19">SUM(C45:C46)</f>
        <v>593.29999999999995</v>
      </c>
      <c r="D44" s="15">
        <f t="shared" si="19"/>
        <v>562.9</v>
      </c>
      <c r="E44" s="15">
        <f t="shared" si="19"/>
        <v>567.5</v>
      </c>
      <c r="F44" s="15">
        <f t="shared" si="19"/>
        <v>609.20000000000005</v>
      </c>
      <c r="G44" s="15">
        <f t="shared" si="19"/>
        <v>513.20000000000005</v>
      </c>
      <c r="H44" s="15">
        <f t="shared" si="19"/>
        <v>504.20000000000005</v>
      </c>
      <c r="I44" s="15">
        <f t="shared" si="19"/>
        <v>557</v>
      </c>
      <c r="J44" s="15">
        <f t="shared" si="19"/>
        <v>612.5</v>
      </c>
      <c r="K44" s="15">
        <f t="shared" si="19"/>
        <v>488.1</v>
      </c>
      <c r="L44" s="15">
        <f t="shared" si="19"/>
        <v>373.2</v>
      </c>
      <c r="M44" s="15">
        <f t="shared" si="19"/>
        <v>430.09999999999997</v>
      </c>
      <c r="N44" s="15">
        <f t="shared" si="19"/>
        <v>452.9</v>
      </c>
      <c r="O44" s="16">
        <f t="shared" si="19"/>
        <v>6264.0999999999995</v>
      </c>
      <c r="P44" s="17">
        <f t="shared" si="19"/>
        <v>616</v>
      </c>
      <c r="Q44" s="17">
        <f t="shared" si="19"/>
        <v>586.4</v>
      </c>
      <c r="R44" s="17">
        <f t="shared" si="19"/>
        <v>601.1</v>
      </c>
      <c r="S44" s="17">
        <f t="shared" si="19"/>
        <v>678.7</v>
      </c>
      <c r="T44" s="17">
        <f t="shared" si="19"/>
        <v>568.79999999999995</v>
      </c>
      <c r="U44" s="17">
        <f t="shared" si="19"/>
        <v>561</v>
      </c>
      <c r="V44" s="17">
        <f t="shared" si="19"/>
        <v>626.40000000000009</v>
      </c>
      <c r="W44" s="17">
        <f t="shared" si="19"/>
        <v>694.1</v>
      </c>
      <c r="X44" s="17">
        <f t="shared" si="19"/>
        <v>573.6</v>
      </c>
      <c r="Y44" s="17">
        <f t="shared" si="19"/>
        <v>441.8</v>
      </c>
      <c r="Z44" s="17">
        <f t="shared" si="19"/>
        <v>489.2</v>
      </c>
      <c r="AA44" s="17">
        <f t="shared" si="19"/>
        <v>499.1</v>
      </c>
      <c r="AB44" s="16">
        <f t="shared" si="19"/>
        <v>6936.2</v>
      </c>
      <c r="AC44" s="15">
        <f t="shared" si="1"/>
        <v>672.10000000000036</v>
      </c>
      <c r="AD44" s="16">
        <f t="shared" si="2"/>
        <v>10.729394486039503</v>
      </c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</row>
    <row r="45" spans="1:81" ht="18" customHeight="1">
      <c r="B45" s="27" t="s">
        <v>55</v>
      </c>
      <c r="C45" s="20">
        <f>+[1]PP!C49</f>
        <v>593.29999999999995</v>
      </c>
      <c r="D45" s="20">
        <f>+[1]PP!D49</f>
        <v>561</v>
      </c>
      <c r="E45" s="20">
        <f>+[1]PP!E49</f>
        <v>567.4</v>
      </c>
      <c r="F45" s="20">
        <f>+[1]PP!F49</f>
        <v>609.1</v>
      </c>
      <c r="G45" s="20">
        <f>+[1]PP!G49</f>
        <v>513.20000000000005</v>
      </c>
      <c r="H45" s="20">
        <f>+[1]PP!H49</f>
        <v>502.6</v>
      </c>
      <c r="I45" s="20">
        <f>+[1]PP!I49</f>
        <v>557</v>
      </c>
      <c r="J45" s="20">
        <f>+[1]PP!J49</f>
        <v>612.4</v>
      </c>
      <c r="K45" s="20">
        <f>+[1]PP!K49</f>
        <v>481</v>
      </c>
      <c r="L45" s="20">
        <f>+[1]PP!L49</f>
        <v>372.7</v>
      </c>
      <c r="M45" s="20">
        <f>+[1]PP!M49</f>
        <v>429.7</v>
      </c>
      <c r="N45" s="20">
        <f>+[1]PP!N49</f>
        <v>452.2</v>
      </c>
      <c r="O45" s="21">
        <f>SUM(C45:N45)</f>
        <v>6251.5999999999995</v>
      </c>
      <c r="P45" s="22">
        <f>+[1]PP!P49</f>
        <v>615.6</v>
      </c>
      <c r="Q45" s="22">
        <f>+[1]PP!Q49</f>
        <v>586</v>
      </c>
      <c r="R45" s="22">
        <f>+[1]PP!R49</f>
        <v>601</v>
      </c>
      <c r="S45" s="22">
        <f>+[1]PP!S49</f>
        <v>678.6</v>
      </c>
      <c r="T45" s="22">
        <f>+[1]PP!T49</f>
        <v>568.29999999999995</v>
      </c>
      <c r="U45" s="22">
        <f>+[1]PP!U49</f>
        <v>560.79999999999995</v>
      </c>
      <c r="V45" s="22">
        <f>+[1]PP!V49</f>
        <v>626.20000000000005</v>
      </c>
      <c r="W45" s="22">
        <f>+[1]PP!W49</f>
        <v>694</v>
      </c>
      <c r="X45" s="22">
        <f>+[1]PP!X49</f>
        <v>573.1</v>
      </c>
      <c r="Y45" s="22">
        <f>+[1]PP!Y49</f>
        <v>441.2</v>
      </c>
      <c r="Z45" s="22">
        <f>+[1]PP!Z49</f>
        <v>489</v>
      </c>
      <c r="AA45" s="22">
        <f>+[1]PP!AA49</f>
        <v>499</v>
      </c>
      <c r="AB45" s="21">
        <f>SUM(P45:AA45)</f>
        <v>6932.8</v>
      </c>
      <c r="AC45" s="20">
        <f t="shared" si="1"/>
        <v>681.20000000000073</v>
      </c>
      <c r="AD45" s="21">
        <f t="shared" si="2"/>
        <v>10.896410518907173</v>
      </c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</row>
    <row r="46" spans="1:81" ht="18" customHeight="1">
      <c r="B46" s="27" t="s">
        <v>35</v>
      </c>
      <c r="C46" s="20">
        <v>0</v>
      </c>
      <c r="D46" s="20">
        <v>1.9</v>
      </c>
      <c r="E46" s="20">
        <v>0.1</v>
      </c>
      <c r="F46" s="20">
        <v>0.1</v>
      </c>
      <c r="G46" s="20">
        <v>0</v>
      </c>
      <c r="H46" s="20">
        <v>1.6</v>
      </c>
      <c r="I46" s="20">
        <v>0</v>
      </c>
      <c r="J46" s="20">
        <v>0.1</v>
      </c>
      <c r="K46" s="20">
        <v>7.1</v>
      </c>
      <c r="L46" s="20">
        <v>0.5</v>
      </c>
      <c r="M46" s="20">
        <v>0.4</v>
      </c>
      <c r="N46" s="20">
        <v>0.7</v>
      </c>
      <c r="O46" s="21">
        <f>SUM(C46:N46)</f>
        <v>12.5</v>
      </c>
      <c r="P46" s="22">
        <v>0.4</v>
      </c>
      <c r="Q46" s="22">
        <v>0.4</v>
      </c>
      <c r="R46" s="22">
        <v>0.1</v>
      </c>
      <c r="S46" s="22">
        <v>0.1</v>
      </c>
      <c r="T46" s="22">
        <v>0.5</v>
      </c>
      <c r="U46" s="22">
        <v>0.2</v>
      </c>
      <c r="V46" s="22">
        <v>0.2</v>
      </c>
      <c r="W46" s="22">
        <v>0.1</v>
      </c>
      <c r="X46" s="22">
        <v>0.5</v>
      </c>
      <c r="Y46" s="22">
        <v>0.6</v>
      </c>
      <c r="Z46" s="22">
        <v>0.2</v>
      </c>
      <c r="AA46" s="22">
        <v>0.1</v>
      </c>
      <c r="AB46" s="21">
        <f>SUM(P46:AA46)</f>
        <v>3.4000000000000004</v>
      </c>
      <c r="AC46" s="20">
        <f t="shared" si="1"/>
        <v>-9.1</v>
      </c>
      <c r="AD46" s="21">
        <f t="shared" si="2"/>
        <v>-72.8</v>
      </c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</row>
    <row r="47" spans="1:81" ht="18" customHeight="1">
      <c r="B47" s="33" t="s">
        <v>56</v>
      </c>
      <c r="C47" s="15">
        <f>+[1]PP!C52</f>
        <v>64.2</v>
      </c>
      <c r="D47" s="15">
        <f>+[1]PP!D52</f>
        <v>57.2</v>
      </c>
      <c r="E47" s="15">
        <f>+[1]PP!E52</f>
        <v>60.7</v>
      </c>
      <c r="F47" s="15">
        <f>+[1]PP!F52</f>
        <v>49.8</v>
      </c>
      <c r="G47" s="15">
        <f>+[1]PP!G52</f>
        <v>58.4</v>
      </c>
      <c r="H47" s="15">
        <f>+[1]PP!H52</f>
        <v>53.3</v>
      </c>
      <c r="I47" s="15">
        <f>+[1]PP!I52</f>
        <v>56.6</v>
      </c>
      <c r="J47" s="15">
        <f>+[1]PP!J52</f>
        <v>56.1</v>
      </c>
      <c r="K47" s="15">
        <f>+[1]PP!K52</f>
        <v>39.200000000000003</v>
      </c>
      <c r="L47" s="15">
        <f>+[1]PP!L52</f>
        <v>58.3</v>
      </c>
      <c r="M47" s="15">
        <f>+[1]PP!M52</f>
        <v>53.5</v>
      </c>
      <c r="N47" s="15">
        <f>+[1]PP!N52</f>
        <v>67.7</v>
      </c>
      <c r="O47" s="16">
        <f>SUM(C47:N47)</f>
        <v>675.00000000000011</v>
      </c>
      <c r="P47" s="17">
        <f>+[1]PP!P52</f>
        <v>68.8</v>
      </c>
      <c r="Q47" s="17">
        <f>+[1]PP!Q52</f>
        <v>55.2</v>
      </c>
      <c r="R47" s="17">
        <f>+[1]PP!R52</f>
        <v>61.8</v>
      </c>
      <c r="S47" s="17">
        <f>+[1]PP!S52</f>
        <v>54.6</v>
      </c>
      <c r="T47" s="17">
        <f>+[1]PP!T52</f>
        <v>60.7</v>
      </c>
      <c r="U47" s="17">
        <f>+[1]PP!U52</f>
        <v>61.5</v>
      </c>
      <c r="V47" s="17">
        <f>+[1]PP!V52</f>
        <v>58.4</v>
      </c>
      <c r="W47" s="17">
        <f>+[1]PP!W52</f>
        <v>56.9</v>
      </c>
      <c r="X47" s="17">
        <f>+[1]PP!X52</f>
        <v>46</v>
      </c>
      <c r="Y47" s="17">
        <f>+[1]PP!Y52</f>
        <v>64</v>
      </c>
      <c r="Z47" s="17">
        <f>+[1]PP!Z52</f>
        <v>65.900000000000006</v>
      </c>
      <c r="AA47" s="17">
        <f>+[1]PP!AA52</f>
        <v>57</v>
      </c>
      <c r="AB47" s="16">
        <f>SUM(P47:AA47)</f>
        <v>710.8</v>
      </c>
      <c r="AC47" s="15">
        <f t="shared" si="1"/>
        <v>35.799999999999841</v>
      </c>
      <c r="AD47" s="16">
        <f t="shared" si="2"/>
        <v>5.3037037037036789</v>
      </c>
      <c r="AE47" s="2"/>
      <c r="AF47" s="34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</row>
    <row r="48" spans="1:81" ht="18" customHeight="1">
      <c r="A48" s="35"/>
      <c r="B48" s="33" t="s">
        <v>57</v>
      </c>
      <c r="C48" s="15">
        <f>+[1]PP!C53</f>
        <v>0.1</v>
      </c>
      <c r="D48" s="15">
        <f>+[1]PP!D53</f>
        <v>0.1</v>
      </c>
      <c r="E48" s="15">
        <f>+[1]PP!E53</f>
        <v>0</v>
      </c>
      <c r="F48" s="15">
        <f>+[1]PP!F53</f>
        <v>0</v>
      </c>
      <c r="G48" s="15">
        <f>+[1]PP!G53</f>
        <v>0.1</v>
      </c>
      <c r="H48" s="15">
        <f>+[1]PP!H53</f>
        <v>0.2</v>
      </c>
      <c r="I48" s="15">
        <f>+[1]PP!I53</f>
        <v>0</v>
      </c>
      <c r="J48" s="15">
        <f>+[1]PP!J53</f>
        <v>0.2</v>
      </c>
      <c r="K48" s="15">
        <f>+[1]PP!K53</f>
        <v>0</v>
      </c>
      <c r="L48" s="15">
        <f>+[1]PP!L53</f>
        <v>0.1</v>
      </c>
      <c r="M48" s="15">
        <f>+[1]PP!M53</f>
        <v>0.1</v>
      </c>
      <c r="N48" s="15">
        <f>+[1]PP!N53</f>
        <v>0</v>
      </c>
      <c r="O48" s="16">
        <f>SUM(C48:N48)</f>
        <v>0.89999999999999991</v>
      </c>
      <c r="P48" s="17">
        <f>+[1]PP!P53</f>
        <v>0</v>
      </c>
      <c r="Q48" s="17">
        <f>+[1]PP!Q53</f>
        <v>0.1</v>
      </c>
      <c r="R48" s="17">
        <f>+[1]PP!R53</f>
        <v>0.1</v>
      </c>
      <c r="S48" s="17">
        <f>+[1]PP!S53</f>
        <v>0</v>
      </c>
      <c r="T48" s="17">
        <f>+[1]PP!T53</f>
        <v>0.1</v>
      </c>
      <c r="U48" s="17">
        <f>+[1]PP!U53</f>
        <v>0.1</v>
      </c>
      <c r="V48" s="17">
        <f>+[1]PP!V53</f>
        <v>0.1</v>
      </c>
      <c r="W48" s="17">
        <f>+[1]PP!W53</f>
        <v>0.1</v>
      </c>
      <c r="X48" s="17">
        <f>+[1]PP!X53</f>
        <v>0.2</v>
      </c>
      <c r="Y48" s="17">
        <f>+[1]PP!Y53</f>
        <v>0.3</v>
      </c>
      <c r="Z48" s="17">
        <f>+[1]PP!Z53</f>
        <v>0</v>
      </c>
      <c r="AA48" s="17">
        <f>+[1]PP!AA53</f>
        <v>0.1</v>
      </c>
      <c r="AB48" s="16">
        <f>SUM(P48:AA48)</f>
        <v>1.2000000000000002</v>
      </c>
      <c r="AC48" s="15">
        <f t="shared" si="1"/>
        <v>0.30000000000000027</v>
      </c>
      <c r="AD48" s="16">
        <v>0</v>
      </c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</row>
    <row r="49" spans="1:254" ht="18" customHeight="1">
      <c r="B49" s="14" t="s">
        <v>58</v>
      </c>
      <c r="C49" s="15">
        <f t="shared" ref="C49:AB49" si="20">+C50+C53+C56</f>
        <v>189.70000000000002</v>
      </c>
      <c r="D49" s="15">
        <f t="shared" si="20"/>
        <v>186.79999999999998</v>
      </c>
      <c r="E49" s="15">
        <f t="shared" si="20"/>
        <v>201.3</v>
      </c>
      <c r="F49" s="15">
        <f t="shared" si="20"/>
        <v>180</v>
      </c>
      <c r="G49" s="15">
        <f t="shared" si="20"/>
        <v>144.89999999999998</v>
      </c>
      <c r="H49" s="15">
        <f t="shared" si="20"/>
        <v>218.79999999999998</v>
      </c>
      <c r="I49" s="15">
        <f t="shared" si="20"/>
        <v>207.2</v>
      </c>
      <c r="J49" s="15">
        <f t="shared" si="20"/>
        <v>162.9</v>
      </c>
      <c r="K49" s="15">
        <f t="shared" si="20"/>
        <v>153.79999999999998</v>
      </c>
      <c r="L49" s="15">
        <f t="shared" si="20"/>
        <v>126.39999999999999</v>
      </c>
      <c r="M49" s="15">
        <f t="shared" si="20"/>
        <v>215.70000000000002</v>
      </c>
      <c r="N49" s="15">
        <f t="shared" si="20"/>
        <v>170.1</v>
      </c>
      <c r="O49" s="16">
        <f t="shared" si="20"/>
        <v>2157.6000000000004</v>
      </c>
      <c r="P49" s="17">
        <f t="shared" si="20"/>
        <v>190.39999999999998</v>
      </c>
      <c r="Q49" s="17">
        <f t="shared" si="20"/>
        <v>174.9</v>
      </c>
      <c r="R49" s="17">
        <f t="shared" si="20"/>
        <v>255.1</v>
      </c>
      <c r="S49" s="17">
        <f t="shared" si="20"/>
        <v>174.89999999999998</v>
      </c>
      <c r="T49" s="17">
        <f t="shared" si="20"/>
        <v>127.8</v>
      </c>
      <c r="U49" s="17">
        <f t="shared" si="20"/>
        <v>201.29999999999998</v>
      </c>
      <c r="V49" s="17">
        <f t="shared" si="20"/>
        <v>208.3</v>
      </c>
      <c r="W49" s="17">
        <f t="shared" si="20"/>
        <v>337.4</v>
      </c>
      <c r="X49" s="17">
        <f t="shared" si="20"/>
        <v>252.6</v>
      </c>
      <c r="Y49" s="17">
        <f t="shared" si="20"/>
        <v>243.90000000000003</v>
      </c>
      <c r="Z49" s="17">
        <f t="shared" si="20"/>
        <v>275.90000000000003</v>
      </c>
      <c r="AA49" s="17">
        <f t="shared" si="20"/>
        <v>268.90000000000009</v>
      </c>
      <c r="AB49" s="16">
        <f t="shared" si="20"/>
        <v>2711.4</v>
      </c>
      <c r="AC49" s="15">
        <f t="shared" si="1"/>
        <v>553.79999999999973</v>
      </c>
      <c r="AD49" s="16">
        <f>+AC49/O49*100</f>
        <v>25.667408231368171</v>
      </c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</row>
    <row r="50" spans="1:254" ht="18" customHeight="1">
      <c r="B50" s="36" t="s">
        <v>59</v>
      </c>
      <c r="C50" s="15">
        <f t="shared" ref="C50:AB50" si="21">+C51+C52</f>
        <v>0</v>
      </c>
      <c r="D50" s="15">
        <f t="shared" si="21"/>
        <v>0.1</v>
      </c>
      <c r="E50" s="15">
        <f t="shared" si="21"/>
        <v>0.1</v>
      </c>
      <c r="F50" s="15">
        <f t="shared" si="21"/>
        <v>0.1</v>
      </c>
      <c r="G50" s="15">
        <f t="shared" si="21"/>
        <v>0.2</v>
      </c>
      <c r="H50" s="15">
        <f t="shared" si="21"/>
        <v>0.1</v>
      </c>
      <c r="I50" s="15">
        <f t="shared" si="21"/>
        <v>0.1</v>
      </c>
      <c r="J50" s="15">
        <f t="shared" si="21"/>
        <v>1.3</v>
      </c>
      <c r="K50" s="15">
        <f t="shared" si="21"/>
        <v>0.1</v>
      </c>
      <c r="L50" s="15">
        <f t="shared" si="21"/>
        <v>0</v>
      </c>
      <c r="M50" s="15">
        <f t="shared" si="21"/>
        <v>0</v>
      </c>
      <c r="N50" s="15">
        <f t="shared" si="21"/>
        <v>0</v>
      </c>
      <c r="O50" s="16">
        <f t="shared" si="21"/>
        <v>2.1</v>
      </c>
      <c r="P50" s="17">
        <f t="shared" si="21"/>
        <v>0.1</v>
      </c>
      <c r="Q50" s="17">
        <f t="shared" si="21"/>
        <v>0.1</v>
      </c>
      <c r="R50" s="17">
        <f t="shared" si="21"/>
        <v>0.4</v>
      </c>
      <c r="S50" s="17">
        <f t="shared" si="21"/>
        <v>0.1</v>
      </c>
      <c r="T50" s="17">
        <f t="shared" si="21"/>
        <v>0</v>
      </c>
      <c r="U50" s="17">
        <f t="shared" si="21"/>
        <v>0.1</v>
      </c>
      <c r="V50" s="17">
        <f t="shared" si="21"/>
        <v>0</v>
      </c>
      <c r="W50" s="17">
        <f t="shared" si="21"/>
        <v>0</v>
      </c>
      <c r="X50" s="17">
        <f t="shared" si="21"/>
        <v>0.7</v>
      </c>
      <c r="Y50" s="17">
        <f t="shared" si="21"/>
        <v>0.3</v>
      </c>
      <c r="Z50" s="17">
        <f t="shared" si="21"/>
        <v>0.1</v>
      </c>
      <c r="AA50" s="17">
        <f t="shared" si="21"/>
        <v>0.1</v>
      </c>
      <c r="AB50" s="16">
        <f t="shared" si="21"/>
        <v>2</v>
      </c>
      <c r="AC50" s="15">
        <f t="shared" si="1"/>
        <v>-0.10000000000000009</v>
      </c>
      <c r="AD50" s="16">
        <f>+AC50/O50*100</f>
        <v>-4.7619047619047654</v>
      </c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</row>
    <row r="51" spans="1:254" ht="18" customHeight="1">
      <c r="B51" s="32" t="s">
        <v>60</v>
      </c>
      <c r="C51" s="20">
        <v>0</v>
      </c>
      <c r="D51" s="20">
        <v>0.1</v>
      </c>
      <c r="E51" s="20">
        <v>0.1</v>
      </c>
      <c r="F51" s="20">
        <v>0.1</v>
      </c>
      <c r="G51" s="20">
        <v>0.2</v>
      </c>
      <c r="H51" s="20">
        <v>0.1</v>
      </c>
      <c r="I51" s="20">
        <v>0.1</v>
      </c>
      <c r="J51" s="20">
        <v>1.3</v>
      </c>
      <c r="K51" s="20">
        <v>0.1</v>
      </c>
      <c r="L51" s="20">
        <v>0</v>
      </c>
      <c r="M51" s="20">
        <v>0</v>
      </c>
      <c r="N51" s="20">
        <v>0</v>
      </c>
      <c r="O51" s="21">
        <f>SUM(C51:N51)</f>
        <v>2.1</v>
      </c>
      <c r="P51" s="22">
        <v>0.1</v>
      </c>
      <c r="Q51" s="22">
        <v>0.1</v>
      </c>
      <c r="R51" s="22">
        <v>0.4</v>
      </c>
      <c r="S51" s="22">
        <v>0.1</v>
      </c>
      <c r="T51" s="22">
        <v>0</v>
      </c>
      <c r="U51" s="22">
        <v>0.1</v>
      </c>
      <c r="V51" s="22">
        <v>0</v>
      </c>
      <c r="W51" s="22">
        <v>0</v>
      </c>
      <c r="X51" s="22">
        <v>0.7</v>
      </c>
      <c r="Y51" s="22">
        <v>0.3</v>
      </c>
      <c r="Z51" s="22">
        <v>0.1</v>
      </c>
      <c r="AA51" s="22">
        <v>0.1</v>
      </c>
      <c r="AB51" s="21">
        <f>SUM(P51:AA51)</f>
        <v>2</v>
      </c>
      <c r="AC51" s="20">
        <f t="shared" si="1"/>
        <v>-0.10000000000000009</v>
      </c>
      <c r="AD51" s="21">
        <f>+AC51/O51*100</f>
        <v>-4.7619047619047654</v>
      </c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</row>
    <row r="52" spans="1:254" ht="18" customHeight="1">
      <c r="B52" s="32" t="s">
        <v>61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1">
        <f>SUM(C52:N52)</f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1">
        <f>SUM(P52:AA52)</f>
        <v>0</v>
      </c>
      <c r="AC52" s="20">
        <f t="shared" si="1"/>
        <v>0</v>
      </c>
      <c r="AD52" s="37" t="s">
        <v>62</v>
      </c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</row>
    <row r="53" spans="1:254" ht="18" customHeight="1">
      <c r="B53" s="36" t="s">
        <v>63</v>
      </c>
      <c r="C53" s="15">
        <f t="shared" ref="C53:AB53" si="22">+C54+C55</f>
        <v>186.9</v>
      </c>
      <c r="D53" s="15">
        <f t="shared" si="22"/>
        <v>183.79999999999998</v>
      </c>
      <c r="E53" s="15">
        <f t="shared" si="22"/>
        <v>197.4</v>
      </c>
      <c r="F53" s="15">
        <f t="shared" si="22"/>
        <v>176.9</v>
      </c>
      <c r="G53" s="15">
        <f t="shared" si="22"/>
        <v>141.1</v>
      </c>
      <c r="H53" s="15">
        <f t="shared" si="22"/>
        <v>214.5</v>
      </c>
      <c r="I53" s="15">
        <f t="shared" si="22"/>
        <v>203.2</v>
      </c>
      <c r="J53" s="15">
        <f t="shared" si="22"/>
        <v>157.69999999999999</v>
      </c>
      <c r="K53" s="15">
        <f t="shared" si="22"/>
        <v>150.6</v>
      </c>
      <c r="L53" s="15">
        <f t="shared" si="22"/>
        <v>122.69999999999999</v>
      </c>
      <c r="M53" s="15">
        <f t="shared" si="22"/>
        <v>212.20000000000002</v>
      </c>
      <c r="N53" s="15">
        <f t="shared" si="22"/>
        <v>167.1</v>
      </c>
      <c r="O53" s="16">
        <f t="shared" si="22"/>
        <v>2114.1000000000004</v>
      </c>
      <c r="P53" s="17">
        <f t="shared" si="22"/>
        <v>186.7</v>
      </c>
      <c r="Q53" s="17">
        <f t="shared" si="22"/>
        <v>171.5</v>
      </c>
      <c r="R53" s="17">
        <f t="shared" si="22"/>
        <v>251</v>
      </c>
      <c r="S53" s="17">
        <f t="shared" si="22"/>
        <v>171.2</v>
      </c>
      <c r="T53" s="17">
        <f t="shared" si="22"/>
        <v>123.7</v>
      </c>
      <c r="U53" s="17">
        <f t="shared" si="22"/>
        <v>197.5</v>
      </c>
      <c r="V53" s="17">
        <f t="shared" si="22"/>
        <v>204.5</v>
      </c>
      <c r="W53" s="17">
        <f t="shared" si="22"/>
        <v>333.59999999999997</v>
      </c>
      <c r="X53" s="17">
        <f t="shared" si="22"/>
        <v>248.3</v>
      </c>
      <c r="Y53" s="17">
        <f t="shared" si="22"/>
        <v>239.3</v>
      </c>
      <c r="Z53" s="17">
        <f t="shared" si="22"/>
        <v>272</v>
      </c>
      <c r="AA53" s="17">
        <f t="shared" si="22"/>
        <v>265.70000000000005</v>
      </c>
      <c r="AB53" s="16">
        <f t="shared" si="22"/>
        <v>2665</v>
      </c>
      <c r="AC53" s="15">
        <f t="shared" si="1"/>
        <v>550.89999999999964</v>
      </c>
      <c r="AD53" s="16">
        <f t="shared" ref="AD53:AD60" si="23">+AC53/O53*100</f>
        <v>26.058369991958731</v>
      </c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</row>
    <row r="54" spans="1:254" ht="18" customHeight="1">
      <c r="A54" s="38"/>
      <c r="B54" s="27" t="s">
        <v>64</v>
      </c>
      <c r="C54" s="20">
        <f>+[1]PP!C68</f>
        <v>184.4</v>
      </c>
      <c r="D54" s="20">
        <f>+[1]PP!D68</f>
        <v>181.6</v>
      </c>
      <c r="E54" s="20">
        <f>+[1]PP!E68</f>
        <v>194.6</v>
      </c>
      <c r="F54" s="20">
        <f>+[1]PP!F68</f>
        <v>174.8</v>
      </c>
      <c r="G54" s="20">
        <f>+[1]PP!G68</f>
        <v>138.5</v>
      </c>
      <c r="H54" s="20">
        <f>+[1]PP!H68</f>
        <v>212.1</v>
      </c>
      <c r="I54" s="20">
        <f>+[1]PP!I68</f>
        <v>200.7</v>
      </c>
      <c r="J54" s="20">
        <f>+[1]PP!J68</f>
        <v>155.19999999999999</v>
      </c>
      <c r="K54" s="20">
        <f>+[1]PP!K68</f>
        <v>148.5</v>
      </c>
      <c r="L54" s="20">
        <f>+[1]PP!L68</f>
        <v>120.1</v>
      </c>
      <c r="M54" s="20">
        <f>+[1]PP!M68</f>
        <v>209.8</v>
      </c>
      <c r="N54" s="20">
        <f>+[1]PP!N68</f>
        <v>165</v>
      </c>
      <c r="O54" s="21">
        <f>SUM(C54:N54)</f>
        <v>2085.3000000000002</v>
      </c>
      <c r="P54" s="22">
        <f>+[1]PP!P68</f>
        <v>184.2</v>
      </c>
      <c r="Q54" s="22">
        <f>+[1]PP!Q68</f>
        <v>169.1</v>
      </c>
      <c r="R54" s="22">
        <f>+[1]PP!R68</f>
        <v>248.6</v>
      </c>
      <c r="S54" s="22">
        <f>+[1]PP!S68</f>
        <v>168.6</v>
      </c>
      <c r="T54" s="22">
        <f>+[1]PP!T68</f>
        <v>120.9</v>
      </c>
      <c r="U54" s="22">
        <f>+[1]PP!U68</f>
        <v>195</v>
      </c>
      <c r="V54" s="22">
        <f>+[1]PP!V68</f>
        <v>201.9</v>
      </c>
      <c r="W54" s="22">
        <f>+[1]PP!W68</f>
        <v>330.9</v>
      </c>
      <c r="X54" s="22">
        <f>+[1]PP!X68</f>
        <v>245.8</v>
      </c>
      <c r="Y54" s="22">
        <f>+[1]PP!Y68</f>
        <v>236.4</v>
      </c>
      <c r="Z54" s="22">
        <f>+[1]PP!Z68</f>
        <v>269.39999999999998</v>
      </c>
      <c r="AA54" s="22">
        <f>+[1]PP!AA68</f>
        <v>263.60000000000002</v>
      </c>
      <c r="AB54" s="21">
        <f>SUM(P54:AA54)</f>
        <v>2634.4</v>
      </c>
      <c r="AC54" s="20">
        <f t="shared" si="1"/>
        <v>549.09999999999991</v>
      </c>
      <c r="AD54" s="21">
        <f t="shared" si="23"/>
        <v>26.331942646142036</v>
      </c>
      <c r="AE54" s="18"/>
      <c r="AF54" s="18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</row>
    <row r="55" spans="1:254" ht="18" customHeight="1">
      <c r="B55" s="27" t="s">
        <v>35</v>
      </c>
      <c r="C55" s="20">
        <f>+[1]PP!C70</f>
        <v>2.5</v>
      </c>
      <c r="D55" s="20">
        <f>+[1]PP!D70</f>
        <v>2.2000000000000002</v>
      </c>
      <c r="E55" s="20">
        <f>+[1]PP!E70</f>
        <v>2.8</v>
      </c>
      <c r="F55" s="20">
        <f>+[1]PP!F70</f>
        <v>2.1</v>
      </c>
      <c r="G55" s="20">
        <f>+[1]PP!G70</f>
        <v>2.6</v>
      </c>
      <c r="H55" s="20">
        <f>+[1]PP!H70</f>
        <v>2.4</v>
      </c>
      <c r="I55" s="20">
        <f>+[1]PP!I70</f>
        <v>2.5</v>
      </c>
      <c r="J55" s="20">
        <f>+[1]PP!J70</f>
        <v>2.5</v>
      </c>
      <c r="K55" s="20">
        <f>+[1]PP!K70</f>
        <v>2.1</v>
      </c>
      <c r="L55" s="20">
        <f>+[1]PP!L70</f>
        <v>2.6</v>
      </c>
      <c r="M55" s="20">
        <f>+[1]PP!M70</f>
        <v>2.4</v>
      </c>
      <c r="N55" s="20">
        <f>+[1]PP!N70</f>
        <v>2.1</v>
      </c>
      <c r="O55" s="21">
        <f>SUM(C55:N55)</f>
        <v>28.800000000000004</v>
      </c>
      <c r="P55" s="22">
        <f>+[1]PP!P70</f>
        <v>2.5</v>
      </c>
      <c r="Q55" s="22">
        <f>+[1]PP!Q70</f>
        <v>2.4</v>
      </c>
      <c r="R55" s="22">
        <f>+[1]PP!R70</f>
        <v>2.4</v>
      </c>
      <c r="S55" s="22">
        <f>+[1]PP!S70</f>
        <v>2.6</v>
      </c>
      <c r="T55" s="22">
        <f>+[1]PP!T70</f>
        <v>2.8</v>
      </c>
      <c r="U55" s="22">
        <f>+[1]PP!U70</f>
        <v>2.5</v>
      </c>
      <c r="V55" s="22">
        <f>+[1]PP!V70</f>
        <v>2.6</v>
      </c>
      <c r="W55" s="22">
        <f>+[1]PP!W70</f>
        <v>2.7</v>
      </c>
      <c r="X55" s="22">
        <f>+[1]PP!X70</f>
        <v>2.5</v>
      </c>
      <c r="Y55" s="22">
        <f>+[1]PP!Y70</f>
        <v>2.9</v>
      </c>
      <c r="Z55" s="22">
        <f>+[1]PP!Z70</f>
        <v>2.6</v>
      </c>
      <c r="AA55" s="22">
        <f>+[1]PP!AA70</f>
        <v>2.1</v>
      </c>
      <c r="AB55" s="21">
        <f>SUM(P55:AA55)</f>
        <v>30.6</v>
      </c>
      <c r="AC55" s="20">
        <f t="shared" si="1"/>
        <v>1.7999999999999972</v>
      </c>
      <c r="AD55" s="21">
        <f t="shared" si="23"/>
        <v>6.2499999999999893</v>
      </c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</row>
    <row r="56" spans="1:254" ht="18" customHeight="1">
      <c r="B56" s="36" t="s">
        <v>65</v>
      </c>
      <c r="C56" s="15">
        <f>+[1]PP!C71</f>
        <v>2.8</v>
      </c>
      <c r="D56" s="15">
        <f>+[1]PP!D71</f>
        <v>2.9</v>
      </c>
      <c r="E56" s="15">
        <f>+[1]PP!E71</f>
        <v>3.8</v>
      </c>
      <c r="F56" s="15">
        <f>+[1]PP!F71</f>
        <v>3</v>
      </c>
      <c r="G56" s="15">
        <f>+[1]PP!G71</f>
        <v>3.6</v>
      </c>
      <c r="H56" s="15">
        <f>+[1]PP!H71</f>
        <v>4.2</v>
      </c>
      <c r="I56" s="15">
        <f>+[1]PP!I71</f>
        <v>3.9</v>
      </c>
      <c r="J56" s="15">
        <f>+[1]PP!J71</f>
        <v>3.9</v>
      </c>
      <c r="K56" s="15">
        <f>+[1]PP!K71</f>
        <v>3.1</v>
      </c>
      <c r="L56" s="15">
        <f>+[1]PP!L71</f>
        <v>3.7</v>
      </c>
      <c r="M56" s="15">
        <f>+[1]PP!M71</f>
        <v>3.5</v>
      </c>
      <c r="N56" s="15">
        <f>+[1]PP!N71</f>
        <v>3</v>
      </c>
      <c r="O56" s="16">
        <f>SUM(C56:N56)</f>
        <v>41.4</v>
      </c>
      <c r="P56" s="17">
        <f>+[1]PP!P71</f>
        <v>3.6</v>
      </c>
      <c r="Q56" s="17">
        <f>+[1]PP!Q71</f>
        <v>3.3</v>
      </c>
      <c r="R56" s="17">
        <f>+[1]PP!R71</f>
        <v>3.7</v>
      </c>
      <c r="S56" s="17">
        <f>+[1]PP!S71</f>
        <v>3.6</v>
      </c>
      <c r="T56" s="17">
        <f>+[1]PP!T71</f>
        <v>4.0999999999999996</v>
      </c>
      <c r="U56" s="17">
        <f>+[1]PP!U71</f>
        <v>3.7</v>
      </c>
      <c r="V56" s="17">
        <f>+[1]PP!V71</f>
        <v>3.8</v>
      </c>
      <c r="W56" s="17">
        <f>+[1]PP!W71</f>
        <v>3.8</v>
      </c>
      <c r="X56" s="17">
        <f>+[1]PP!X71</f>
        <v>3.6</v>
      </c>
      <c r="Y56" s="17">
        <f>+[1]PP!Y71</f>
        <v>4.3000000000000007</v>
      </c>
      <c r="Z56" s="17">
        <f>+[1]PP!Z71</f>
        <v>3.8</v>
      </c>
      <c r="AA56" s="17">
        <f>+[1]PP!AA71</f>
        <v>3.1</v>
      </c>
      <c r="AB56" s="16">
        <f>SUM(P56:AA56)</f>
        <v>44.4</v>
      </c>
      <c r="AC56" s="15">
        <f t="shared" si="1"/>
        <v>3</v>
      </c>
      <c r="AD56" s="16">
        <f t="shared" si="23"/>
        <v>7.2463768115942031</v>
      </c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</row>
    <row r="57" spans="1:254" ht="18" customHeight="1">
      <c r="B57" s="39" t="s">
        <v>66</v>
      </c>
      <c r="C57" s="15">
        <f t="shared" ref="C57:AB57" si="24">+C58+C62+C63</f>
        <v>198.09999999999997</v>
      </c>
      <c r="D57" s="15">
        <f t="shared" si="24"/>
        <v>167.79999999999998</v>
      </c>
      <c r="E57" s="15">
        <f t="shared" si="24"/>
        <v>138.4</v>
      </c>
      <c r="F57" s="15">
        <f t="shared" si="24"/>
        <v>218.29999999999998</v>
      </c>
      <c r="G57" s="15">
        <f t="shared" si="24"/>
        <v>221.9</v>
      </c>
      <c r="H57" s="15">
        <f t="shared" si="24"/>
        <v>220.8</v>
      </c>
      <c r="I57" s="15">
        <f t="shared" si="24"/>
        <v>197.29999999999998</v>
      </c>
      <c r="J57" s="15">
        <f t="shared" si="24"/>
        <v>185.1</v>
      </c>
      <c r="K57" s="15">
        <f t="shared" si="24"/>
        <v>176.89999999999998</v>
      </c>
      <c r="L57" s="15">
        <f t="shared" si="24"/>
        <v>226.9</v>
      </c>
      <c r="M57" s="15">
        <f t="shared" si="24"/>
        <v>256</v>
      </c>
      <c r="N57" s="15">
        <f t="shared" si="24"/>
        <v>209</v>
      </c>
      <c r="O57" s="16">
        <f t="shared" si="24"/>
        <v>2416.4999999999995</v>
      </c>
      <c r="P57" s="17">
        <f t="shared" si="24"/>
        <v>419.7</v>
      </c>
      <c r="Q57" s="17">
        <f t="shared" si="24"/>
        <v>973.9</v>
      </c>
      <c r="R57" s="17">
        <f t="shared" si="24"/>
        <v>1006.6</v>
      </c>
      <c r="S57" s="17">
        <f t="shared" si="24"/>
        <v>977.09999999999991</v>
      </c>
      <c r="T57" s="17">
        <f t="shared" si="24"/>
        <v>807.7</v>
      </c>
      <c r="U57" s="17">
        <f t="shared" si="24"/>
        <v>898.3</v>
      </c>
      <c r="V57" s="17">
        <f t="shared" si="24"/>
        <v>935.8</v>
      </c>
      <c r="W57" s="17">
        <f t="shared" si="24"/>
        <v>1016.4</v>
      </c>
      <c r="X57" s="17">
        <f t="shared" si="24"/>
        <v>676.09999999999991</v>
      </c>
      <c r="Y57" s="17">
        <f t="shared" si="24"/>
        <v>932.2</v>
      </c>
      <c r="Z57" s="17">
        <f t="shared" si="24"/>
        <v>1027.2</v>
      </c>
      <c r="AA57" s="17">
        <f t="shared" si="24"/>
        <v>991.4</v>
      </c>
      <c r="AB57" s="16">
        <f t="shared" si="24"/>
        <v>10662.400000000001</v>
      </c>
      <c r="AC57" s="15">
        <f t="shared" si="1"/>
        <v>8245.9000000000015</v>
      </c>
      <c r="AD57" s="16">
        <f t="shared" si="23"/>
        <v>341.23318849575844</v>
      </c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</row>
    <row r="58" spans="1:254" s="40" customFormat="1" ht="18" customHeight="1">
      <c r="B58" s="39" t="s">
        <v>67</v>
      </c>
      <c r="C58" s="15">
        <f t="shared" ref="C58:AB58" si="25">+C59</f>
        <v>188.2</v>
      </c>
      <c r="D58" s="15">
        <f t="shared" si="25"/>
        <v>154.5</v>
      </c>
      <c r="E58" s="15">
        <f t="shared" si="25"/>
        <v>120.3</v>
      </c>
      <c r="F58" s="15">
        <f t="shared" si="25"/>
        <v>175</v>
      </c>
      <c r="G58" s="15">
        <f t="shared" si="25"/>
        <v>208.6</v>
      </c>
      <c r="H58" s="15">
        <f t="shared" si="25"/>
        <v>205.5</v>
      </c>
      <c r="I58" s="15">
        <f t="shared" si="25"/>
        <v>184</v>
      </c>
      <c r="J58" s="15">
        <f t="shared" si="25"/>
        <v>164.9</v>
      </c>
      <c r="K58" s="15">
        <f t="shared" si="25"/>
        <v>158.1</v>
      </c>
      <c r="L58" s="15">
        <f t="shared" si="25"/>
        <v>193</v>
      </c>
      <c r="M58" s="15">
        <f t="shared" si="25"/>
        <v>221.3</v>
      </c>
      <c r="N58" s="15">
        <f t="shared" si="25"/>
        <v>185.5</v>
      </c>
      <c r="O58" s="16">
        <f t="shared" si="25"/>
        <v>2158.8999999999996</v>
      </c>
      <c r="P58" s="17">
        <f t="shared" si="25"/>
        <v>235.5</v>
      </c>
      <c r="Q58" s="17">
        <f t="shared" si="25"/>
        <v>206.5</v>
      </c>
      <c r="R58" s="17">
        <f t="shared" si="25"/>
        <v>199.5</v>
      </c>
      <c r="S58" s="17">
        <f t="shared" si="25"/>
        <v>195.7</v>
      </c>
      <c r="T58" s="17">
        <f t="shared" si="25"/>
        <v>143.4</v>
      </c>
      <c r="U58" s="17">
        <f t="shared" si="25"/>
        <v>158.69999999999999</v>
      </c>
      <c r="V58" s="17">
        <f t="shared" si="25"/>
        <v>185.4</v>
      </c>
      <c r="W58" s="17">
        <f t="shared" si="25"/>
        <v>166.2</v>
      </c>
      <c r="X58" s="17">
        <f t="shared" si="25"/>
        <v>195.7</v>
      </c>
      <c r="Y58" s="17">
        <f t="shared" si="25"/>
        <v>201.5</v>
      </c>
      <c r="Z58" s="17">
        <f t="shared" si="25"/>
        <v>125.2</v>
      </c>
      <c r="AA58" s="17">
        <f t="shared" si="25"/>
        <v>255.1</v>
      </c>
      <c r="AB58" s="16">
        <f t="shared" si="25"/>
        <v>2268.4</v>
      </c>
      <c r="AC58" s="15">
        <f t="shared" si="1"/>
        <v>109.50000000000045</v>
      </c>
      <c r="AD58" s="16">
        <f t="shared" si="23"/>
        <v>5.0720274213720167</v>
      </c>
    </row>
    <row r="59" spans="1:254" ht="18" customHeight="1">
      <c r="B59" s="36" t="s">
        <v>68</v>
      </c>
      <c r="C59" s="15">
        <f t="shared" ref="C59:AB59" si="26">+C60+C61</f>
        <v>188.2</v>
      </c>
      <c r="D59" s="15">
        <f t="shared" si="26"/>
        <v>154.5</v>
      </c>
      <c r="E59" s="15">
        <f t="shared" si="26"/>
        <v>120.3</v>
      </c>
      <c r="F59" s="15">
        <f t="shared" si="26"/>
        <v>175</v>
      </c>
      <c r="G59" s="15">
        <f t="shared" si="26"/>
        <v>208.6</v>
      </c>
      <c r="H59" s="15">
        <f t="shared" si="26"/>
        <v>205.5</v>
      </c>
      <c r="I59" s="15">
        <f t="shared" si="26"/>
        <v>184</v>
      </c>
      <c r="J59" s="15">
        <f t="shared" si="26"/>
        <v>164.9</v>
      </c>
      <c r="K59" s="15">
        <f t="shared" si="26"/>
        <v>158.1</v>
      </c>
      <c r="L59" s="15">
        <f t="shared" si="26"/>
        <v>193</v>
      </c>
      <c r="M59" s="15">
        <f t="shared" si="26"/>
        <v>221.3</v>
      </c>
      <c r="N59" s="15">
        <f t="shared" si="26"/>
        <v>185.5</v>
      </c>
      <c r="O59" s="16">
        <f t="shared" si="26"/>
        <v>2158.8999999999996</v>
      </c>
      <c r="P59" s="17">
        <f t="shared" si="26"/>
        <v>235.5</v>
      </c>
      <c r="Q59" s="17">
        <f t="shared" si="26"/>
        <v>206.5</v>
      </c>
      <c r="R59" s="17">
        <f t="shared" si="26"/>
        <v>199.5</v>
      </c>
      <c r="S59" s="17">
        <f t="shared" si="26"/>
        <v>195.7</v>
      </c>
      <c r="T59" s="17">
        <f t="shared" si="26"/>
        <v>143.4</v>
      </c>
      <c r="U59" s="17">
        <f t="shared" si="26"/>
        <v>158.69999999999999</v>
      </c>
      <c r="V59" s="17">
        <f t="shared" si="26"/>
        <v>185.4</v>
      </c>
      <c r="W59" s="17">
        <f t="shared" si="26"/>
        <v>166.2</v>
      </c>
      <c r="X59" s="17">
        <f t="shared" si="26"/>
        <v>195.7</v>
      </c>
      <c r="Y59" s="17">
        <f t="shared" si="26"/>
        <v>201.5</v>
      </c>
      <c r="Z59" s="17">
        <f t="shared" si="26"/>
        <v>125.2</v>
      </c>
      <c r="AA59" s="17">
        <f t="shared" si="26"/>
        <v>255.1</v>
      </c>
      <c r="AB59" s="16">
        <f t="shared" si="26"/>
        <v>2268.4</v>
      </c>
      <c r="AC59" s="15">
        <f t="shared" si="1"/>
        <v>109.50000000000045</v>
      </c>
      <c r="AD59" s="16">
        <f t="shared" si="23"/>
        <v>5.0720274213720167</v>
      </c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</row>
    <row r="60" spans="1:254" s="41" customFormat="1" ht="18" customHeight="1">
      <c r="B60" s="27" t="s">
        <v>69</v>
      </c>
      <c r="C60" s="20">
        <f>+[1]PP!C76</f>
        <v>188.2</v>
      </c>
      <c r="D60" s="20">
        <f>+[1]PP!D76</f>
        <v>154.5</v>
      </c>
      <c r="E60" s="22">
        <v>120.2</v>
      </c>
      <c r="F60" s="22">
        <v>175</v>
      </c>
      <c r="G60" s="22">
        <v>208.6</v>
      </c>
      <c r="H60" s="22">
        <v>205.5</v>
      </c>
      <c r="I60" s="22">
        <v>184</v>
      </c>
      <c r="J60" s="22">
        <v>164.9</v>
      </c>
      <c r="K60" s="22">
        <v>158.1</v>
      </c>
      <c r="L60" s="22">
        <v>192.9</v>
      </c>
      <c r="M60" s="22">
        <v>221.3</v>
      </c>
      <c r="N60" s="22">
        <v>185.5</v>
      </c>
      <c r="O60" s="21">
        <f>SUM(C60:N60)</f>
        <v>2158.6999999999998</v>
      </c>
      <c r="P60" s="22">
        <f>+[1]PP!P76</f>
        <v>226.2</v>
      </c>
      <c r="Q60" s="22">
        <v>206.5</v>
      </c>
      <c r="R60" s="22">
        <v>199.5</v>
      </c>
      <c r="S60" s="22">
        <v>195.7</v>
      </c>
      <c r="T60" s="22">
        <v>143.30000000000001</v>
      </c>
      <c r="U60" s="22">
        <v>158.69999999999999</v>
      </c>
      <c r="V60" s="22">
        <v>185.4</v>
      </c>
      <c r="W60" s="22">
        <v>166.2</v>
      </c>
      <c r="X60" s="22">
        <v>182.1</v>
      </c>
      <c r="Y60" s="22">
        <v>201.5</v>
      </c>
      <c r="Z60" s="22">
        <v>125.2</v>
      </c>
      <c r="AA60" s="22">
        <v>255.1</v>
      </c>
      <c r="AB60" s="21">
        <f t="shared" ref="AB60:AB66" si="27">SUM(P60:AA60)</f>
        <v>2245.4</v>
      </c>
      <c r="AC60" s="20">
        <f t="shared" si="1"/>
        <v>86.700000000000273</v>
      </c>
      <c r="AD60" s="21">
        <f t="shared" si="23"/>
        <v>4.0163061101589053</v>
      </c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 t="s">
        <v>70</v>
      </c>
      <c r="CR60" s="42" t="s">
        <v>70</v>
      </c>
      <c r="CS60" s="42" t="s">
        <v>70</v>
      </c>
      <c r="CT60" s="42" t="s">
        <v>70</v>
      </c>
      <c r="CU60" s="42" t="s">
        <v>70</v>
      </c>
      <c r="CV60" s="42" t="s">
        <v>70</v>
      </c>
      <c r="CW60" s="42" t="s">
        <v>70</v>
      </c>
      <c r="CX60" s="42" t="s">
        <v>70</v>
      </c>
      <c r="CY60" s="42" t="s">
        <v>70</v>
      </c>
      <c r="CZ60" s="42" t="s">
        <v>70</v>
      </c>
      <c r="DA60" s="42" t="s">
        <v>70</v>
      </c>
      <c r="DB60" s="42" t="s">
        <v>70</v>
      </c>
      <c r="DC60" s="42" t="s">
        <v>70</v>
      </c>
      <c r="DD60" s="42" t="s">
        <v>70</v>
      </c>
      <c r="DE60" s="42" t="s">
        <v>70</v>
      </c>
      <c r="DF60" s="42" t="s">
        <v>70</v>
      </c>
      <c r="DG60" s="42" t="s">
        <v>70</v>
      </c>
      <c r="DH60" s="42" t="s">
        <v>70</v>
      </c>
      <c r="DI60" s="42" t="s">
        <v>70</v>
      </c>
      <c r="DJ60" s="42" t="s">
        <v>70</v>
      </c>
      <c r="DK60" s="42" t="s">
        <v>70</v>
      </c>
      <c r="DL60" s="42" t="s">
        <v>70</v>
      </c>
      <c r="DM60" s="42" t="s">
        <v>70</v>
      </c>
      <c r="DN60" s="42" t="s">
        <v>70</v>
      </c>
      <c r="DO60" s="42" t="s">
        <v>70</v>
      </c>
      <c r="DP60" s="42" t="s">
        <v>70</v>
      </c>
      <c r="DQ60" s="42" t="s">
        <v>70</v>
      </c>
      <c r="DR60" s="42" t="s">
        <v>70</v>
      </c>
      <c r="DS60" s="42" t="s">
        <v>70</v>
      </c>
      <c r="DT60" s="42" t="s">
        <v>70</v>
      </c>
      <c r="DU60" s="42" t="s">
        <v>70</v>
      </c>
      <c r="DV60" s="42" t="s">
        <v>70</v>
      </c>
      <c r="DW60" s="42" t="s">
        <v>70</v>
      </c>
      <c r="DX60" s="42" t="s">
        <v>70</v>
      </c>
      <c r="DY60" s="42" t="s">
        <v>70</v>
      </c>
      <c r="DZ60" s="42" t="s">
        <v>70</v>
      </c>
      <c r="EA60" s="42" t="s">
        <v>70</v>
      </c>
      <c r="EB60" s="42" t="s">
        <v>70</v>
      </c>
      <c r="EC60" s="42" t="s">
        <v>70</v>
      </c>
      <c r="ED60" s="42" t="s">
        <v>70</v>
      </c>
      <c r="EE60" s="42" t="s">
        <v>70</v>
      </c>
      <c r="EF60" s="42" t="s">
        <v>70</v>
      </c>
      <c r="EG60" s="42" t="s">
        <v>70</v>
      </c>
      <c r="EH60" s="42" t="s">
        <v>70</v>
      </c>
      <c r="EI60" s="42" t="s">
        <v>70</v>
      </c>
      <c r="EJ60" s="42" t="s">
        <v>70</v>
      </c>
      <c r="EK60" s="42" t="s">
        <v>70</v>
      </c>
      <c r="EL60" s="42" t="s">
        <v>70</v>
      </c>
      <c r="EM60" s="42" t="s">
        <v>70</v>
      </c>
      <c r="EN60" s="42" t="s">
        <v>70</v>
      </c>
      <c r="EO60" s="42" t="s">
        <v>70</v>
      </c>
      <c r="EP60" s="42" t="s">
        <v>70</v>
      </c>
      <c r="EQ60" s="42" t="s">
        <v>70</v>
      </c>
      <c r="ER60" s="42" t="s">
        <v>70</v>
      </c>
      <c r="ES60" s="42" t="s">
        <v>70</v>
      </c>
      <c r="ET60" s="42" t="s">
        <v>70</v>
      </c>
      <c r="EU60" s="42" t="s">
        <v>70</v>
      </c>
      <c r="EV60" s="42" t="s">
        <v>70</v>
      </c>
      <c r="EW60" s="42" t="s">
        <v>70</v>
      </c>
      <c r="EX60" s="42" t="s">
        <v>70</v>
      </c>
      <c r="EY60" s="42" t="s">
        <v>70</v>
      </c>
      <c r="EZ60" s="42" t="s">
        <v>70</v>
      </c>
      <c r="FA60" s="42" t="s">
        <v>70</v>
      </c>
      <c r="FB60" s="42" t="s">
        <v>70</v>
      </c>
      <c r="FC60" s="42" t="s">
        <v>70</v>
      </c>
      <c r="FD60" s="42" t="s">
        <v>70</v>
      </c>
      <c r="FE60" s="42" t="s">
        <v>70</v>
      </c>
      <c r="FF60" s="42" t="s">
        <v>70</v>
      </c>
      <c r="FG60" s="42" t="s">
        <v>70</v>
      </c>
      <c r="FH60" s="42" t="s">
        <v>70</v>
      </c>
      <c r="FI60" s="42" t="s">
        <v>70</v>
      </c>
      <c r="FJ60" s="42" t="s">
        <v>70</v>
      </c>
      <c r="FK60" s="42" t="s">
        <v>70</v>
      </c>
      <c r="FL60" s="42" t="s">
        <v>70</v>
      </c>
      <c r="FM60" s="42" t="s">
        <v>70</v>
      </c>
      <c r="FN60" s="42" t="s">
        <v>70</v>
      </c>
      <c r="FO60" s="42" t="s">
        <v>70</v>
      </c>
      <c r="FP60" s="42" t="s">
        <v>70</v>
      </c>
      <c r="FQ60" s="42" t="s">
        <v>70</v>
      </c>
      <c r="FR60" s="42" t="s">
        <v>70</v>
      </c>
      <c r="FS60" s="42" t="s">
        <v>70</v>
      </c>
      <c r="FT60" s="42" t="s">
        <v>70</v>
      </c>
      <c r="FU60" s="42" t="s">
        <v>70</v>
      </c>
      <c r="FV60" s="42" t="s">
        <v>70</v>
      </c>
      <c r="FW60" s="42" t="s">
        <v>70</v>
      </c>
      <c r="FX60" s="42" t="s">
        <v>70</v>
      </c>
      <c r="FY60" s="42" t="s">
        <v>70</v>
      </c>
      <c r="FZ60" s="42" t="s">
        <v>70</v>
      </c>
      <c r="GA60" s="42" t="s">
        <v>70</v>
      </c>
      <c r="GB60" s="42" t="s">
        <v>70</v>
      </c>
      <c r="GC60" s="42" t="s">
        <v>70</v>
      </c>
      <c r="GD60" s="42" t="s">
        <v>70</v>
      </c>
      <c r="GE60" s="42" t="s">
        <v>70</v>
      </c>
      <c r="GF60" s="42" t="s">
        <v>70</v>
      </c>
      <c r="GG60" s="42" t="s">
        <v>70</v>
      </c>
      <c r="GH60" s="42" t="s">
        <v>70</v>
      </c>
      <c r="GI60" s="42" t="s">
        <v>70</v>
      </c>
      <c r="GJ60" s="42" t="s">
        <v>70</v>
      </c>
      <c r="GK60" s="42" t="s">
        <v>70</v>
      </c>
      <c r="GL60" s="42" t="s">
        <v>70</v>
      </c>
      <c r="GM60" s="42" t="s">
        <v>70</v>
      </c>
      <c r="GN60" s="42" t="s">
        <v>70</v>
      </c>
      <c r="GO60" s="42" t="s">
        <v>70</v>
      </c>
      <c r="GP60" s="42" t="s">
        <v>70</v>
      </c>
      <c r="GQ60" s="42" t="s">
        <v>70</v>
      </c>
      <c r="GR60" s="42" t="s">
        <v>70</v>
      </c>
      <c r="GS60" s="42" t="s">
        <v>70</v>
      </c>
      <c r="GT60" s="42" t="s">
        <v>70</v>
      </c>
      <c r="GU60" s="42" t="s">
        <v>70</v>
      </c>
      <c r="GV60" s="42" t="s">
        <v>70</v>
      </c>
      <c r="GW60" s="42" t="s">
        <v>70</v>
      </c>
      <c r="GX60" s="42" t="s">
        <v>70</v>
      </c>
      <c r="GY60" s="42" t="s">
        <v>70</v>
      </c>
      <c r="GZ60" s="42" t="s">
        <v>70</v>
      </c>
      <c r="HA60" s="42" t="s">
        <v>70</v>
      </c>
      <c r="HB60" s="42" t="s">
        <v>70</v>
      </c>
      <c r="HC60" s="42" t="s">
        <v>70</v>
      </c>
      <c r="HD60" s="42" t="s">
        <v>70</v>
      </c>
      <c r="HE60" s="42" t="s">
        <v>70</v>
      </c>
      <c r="HF60" s="42" t="s">
        <v>70</v>
      </c>
      <c r="HG60" s="42" t="s">
        <v>70</v>
      </c>
      <c r="HH60" s="42" t="s">
        <v>70</v>
      </c>
      <c r="HI60" s="42" t="s">
        <v>70</v>
      </c>
      <c r="HJ60" s="42" t="s">
        <v>70</v>
      </c>
      <c r="HK60" s="42" t="s">
        <v>70</v>
      </c>
      <c r="HL60" s="42" t="s">
        <v>70</v>
      </c>
      <c r="HM60" s="42" t="s">
        <v>70</v>
      </c>
      <c r="HN60" s="42" t="s">
        <v>70</v>
      </c>
      <c r="HO60" s="42" t="s">
        <v>70</v>
      </c>
      <c r="HP60" s="42" t="s">
        <v>70</v>
      </c>
      <c r="HQ60" s="42" t="s">
        <v>70</v>
      </c>
      <c r="HR60" s="42" t="s">
        <v>70</v>
      </c>
      <c r="HS60" s="42" t="s">
        <v>70</v>
      </c>
      <c r="HT60" s="42" t="s">
        <v>70</v>
      </c>
      <c r="HU60" s="42" t="s">
        <v>70</v>
      </c>
      <c r="HV60" s="42" t="s">
        <v>70</v>
      </c>
      <c r="HW60" s="42" t="s">
        <v>70</v>
      </c>
      <c r="HX60" s="42" t="s">
        <v>70</v>
      </c>
      <c r="HY60" s="42" t="s">
        <v>70</v>
      </c>
      <c r="HZ60" s="42" t="s">
        <v>70</v>
      </c>
      <c r="IA60" s="42" t="s">
        <v>70</v>
      </c>
      <c r="IB60" s="42" t="s">
        <v>70</v>
      </c>
      <c r="IC60" s="42" t="s">
        <v>70</v>
      </c>
      <c r="ID60" s="42" t="s">
        <v>70</v>
      </c>
      <c r="IE60" s="42" t="s">
        <v>70</v>
      </c>
      <c r="IF60" s="42" t="s">
        <v>70</v>
      </c>
      <c r="IG60" s="42" t="s">
        <v>70</v>
      </c>
      <c r="IH60" s="42" t="s">
        <v>70</v>
      </c>
      <c r="II60" s="42" t="s">
        <v>70</v>
      </c>
      <c r="IJ60" s="42" t="s">
        <v>70</v>
      </c>
      <c r="IK60" s="42" t="s">
        <v>70</v>
      </c>
      <c r="IL60" s="42" t="s">
        <v>70</v>
      </c>
      <c r="IM60" s="42" t="s">
        <v>70</v>
      </c>
      <c r="IN60" s="42" t="s">
        <v>70</v>
      </c>
      <c r="IO60" s="42" t="s">
        <v>70</v>
      </c>
      <c r="IP60" s="42" t="s">
        <v>70</v>
      </c>
      <c r="IQ60" s="42" t="s">
        <v>70</v>
      </c>
      <c r="IR60" s="42" t="s">
        <v>70</v>
      </c>
      <c r="IS60" s="42" t="s">
        <v>70</v>
      </c>
      <c r="IT60" s="42" t="s">
        <v>70</v>
      </c>
    </row>
    <row r="61" spans="1:254" ht="18" customHeight="1">
      <c r="B61" s="27" t="s">
        <v>35</v>
      </c>
      <c r="C61" s="20">
        <v>0</v>
      </c>
      <c r="D61" s="20">
        <v>0</v>
      </c>
      <c r="E61" s="20">
        <v>0.1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0.1</v>
      </c>
      <c r="M61" s="20">
        <v>0</v>
      </c>
      <c r="N61" s="20">
        <v>0</v>
      </c>
      <c r="O61" s="21">
        <f>SUM(C61:N61)</f>
        <v>0.2</v>
      </c>
      <c r="P61" s="22">
        <v>9.3000000000000007</v>
      </c>
      <c r="Q61" s="22">
        <v>0</v>
      </c>
      <c r="R61" s="22">
        <v>0</v>
      </c>
      <c r="S61" s="22">
        <v>0</v>
      </c>
      <c r="T61" s="22">
        <v>0.1</v>
      </c>
      <c r="U61" s="22">
        <v>0</v>
      </c>
      <c r="V61" s="22">
        <v>0</v>
      </c>
      <c r="W61" s="22">
        <v>0</v>
      </c>
      <c r="X61" s="22">
        <v>13.6</v>
      </c>
      <c r="Y61" s="22">
        <v>0</v>
      </c>
      <c r="Z61" s="22">
        <v>0</v>
      </c>
      <c r="AA61" s="22">
        <v>0</v>
      </c>
      <c r="AB61" s="21">
        <f t="shared" si="27"/>
        <v>23</v>
      </c>
      <c r="AC61" s="20">
        <f t="shared" si="1"/>
        <v>22.8</v>
      </c>
      <c r="AD61" s="43">
        <v>0</v>
      </c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</row>
    <row r="62" spans="1:254" ht="18" customHeight="1">
      <c r="B62" s="36" t="s">
        <v>71</v>
      </c>
      <c r="C62" s="15">
        <v>7.2</v>
      </c>
      <c r="D62" s="15">
        <v>8.1999999999999993</v>
      </c>
      <c r="E62" s="15">
        <v>15</v>
      </c>
      <c r="F62" s="15">
        <v>39.6</v>
      </c>
      <c r="G62" s="15">
        <v>7.9</v>
      </c>
      <c r="H62" s="15">
        <v>11</v>
      </c>
      <c r="I62" s="15">
        <v>8.6</v>
      </c>
      <c r="J62" s="15">
        <v>17.2</v>
      </c>
      <c r="K62" s="15">
        <v>16.2</v>
      </c>
      <c r="L62" s="15">
        <v>30.6</v>
      </c>
      <c r="M62" s="15">
        <v>29.3</v>
      </c>
      <c r="N62" s="15">
        <v>15.7</v>
      </c>
      <c r="O62" s="16">
        <f>SUM(C62:N62)</f>
        <v>206.5</v>
      </c>
      <c r="P62" s="17">
        <v>12.2</v>
      </c>
      <c r="Q62" s="17">
        <v>9.6</v>
      </c>
      <c r="R62" s="17">
        <v>12.1</v>
      </c>
      <c r="S62" s="17">
        <v>16</v>
      </c>
      <c r="T62" s="17">
        <v>22.9</v>
      </c>
      <c r="U62" s="17">
        <v>11.2</v>
      </c>
      <c r="V62" s="17">
        <v>12.6</v>
      </c>
      <c r="W62" s="17">
        <v>13.6</v>
      </c>
      <c r="X62" s="17">
        <v>9.1999999999999993</v>
      </c>
      <c r="Y62" s="17">
        <v>97.1</v>
      </c>
      <c r="Z62" s="17">
        <v>24.4</v>
      </c>
      <c r="AA62" s="17">
        <v>17.399999999999999</v>
      </c>
      <c r="AB62" s="16">
        <f t="shared" si="27"/>
        <v>258.3</v>
      </c>
      <c r="AC62" s="15">
        <f t="shared" si="1"/>
        <v>51.800000000000011</v>
      </c>
      <c r="AD62" s="16">
        <f>+AC62/O62*100</f>
        <v>25.084745762711869</v>
      </c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</row>
    <row r="63" spans="1:254" ht="18" customHeight="1">
      <c r="B63" s="36" t="s">
        <v>72</v>
      </c>
      <c r="C63" s="15">
        <v>2.7</v>
      </c>
      <c r="D63" s="15">
        <v>5.0999999999999996</v>
      </c>
      <c r="E63" s="15">
        <v>3.1</v>
      </c>
      <c r="F63" s="15">
        <v>3.7</v>
      </c>
      <c r="G63" s="15">
        <v>5.4</v>
      </c>
      <c r="H63" s="15">
        <v>4.3</v>
      </c>
      <c r="I63" s="15">
        <v>4.7</v>
      </c>
      <c r="J63" s="15">
        <v>3</v>
      </c>
      <c r="K63" s="15">
        <v>2.6</v>
      </c>
      <c r="L63" s="15">
        <v>3.3</v>
      </c>
      <c r="M63" s="15">
        <v>5.4</v>
      </c>
      <c r="N63" s="15">
        <v>7.8</v>
      </c>
      <c r="O63" s="16">
        <f>SUM(C63:N63)</f>
        <v>51.099999999999994</v>
      </c>
      <c r="P63" s="17">
        <v>172</v>
      </c>
      <c r="Q63" s="17">
        <v>757.8</v>
      </c>
      <c r="R63" s="17">
        <v>795</v>
      </c>
      <c r="S63" s="17">
        <v>765.4</v>
      </c>
      <c r="T63" s="17">
        <v>641.4</v>
      </c>
      <c r="U63" s="17">
        <v>728.4</v>
      </c>
      <c r="V63" s="17">
        <v>737.8</v>
      </c>
      <c r="W63" s="17">
        <v>836.6</v>
      </c>
      <c r="X63" s="17">
        <v>471.2</v>
      </c>
      <c r="Y63" s="17">
        <v>633.6</v>
      </c>
      <c r="Z63" s="17">
        <v>877.6</v>
      </c>
      <c r="AA63" s="17">
        <v>718.9</v>
      </c>
      <c r="AB63" s="16">
        <f t="shared" si="27"/>
        <v>8135.7000000000007</v>
      </c>
      <c r="AC63" s="15">
        <f t="shared" si="1"/>
        <v>8084.6</v>
      </c>
      <c r="AD63" s="44">
        <v>0</v>
      </c>
      <c r="AE63" s="18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</row>
    <row r="64" spans="1:254" ht="18" customHeight="1">
      <c r="B64" s="32" t="s">
        <v>73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0</v>
      </c>
      <c r="P64" s="22">
        <v>152.69999999999999</v>
      </c>
      <c r="Q64" s="22">
        <v>755.1</v>
      </c>
      <c r="R64" s="22">
        <v>789.2</v>
      </c>
      <c r="S64" s="22">
        <v>760.6</v>
      </c>
      <c r="T64" s="22">
        <v>636.6</v>
      </c>
      <c r="U64" s="22">
        <v>724.4</v>
      </c>
      <c r="V64" s="22">
        <v>728.6</v>
      </c>
      <c r="W64" s="22">
        <v>827.8</v>
      </c>
      <c r="X64" s="22">
        <v>469.6</v>
      </c>
      <c r="Y64" s="22">
        <v>629.5</v>
      </c>
      <c r="Z64" s="22">
        <v>873.9</v>
      </c>
      <c r="AA64" s="22">
        <v>712.9</v>
      </c>
      <c r="AB64" s="21">
        <f t="shared" si="27"/>
        <v>8060.9</v>
      </c>
      <c r="AC64" s="20">
        <f t="shared" si="1"/>
        <v>8060.9</v>
      </c>
      <c r="AD64" s="45">
        <v>0</v>
      </c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</row>
    <row r="65" spans="2:81" ht="18" hidden="1" customHeight="1">
      <c r="B65" s="46" t="s">
        <v>74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17">
        <v>0</v>
      </c>
      <c r="AA65" s="17">
        <v>0</v>
      </c>
      <c r="AB65" s="16">
        <f t="shared" si="27"/>
        <v>0</v>
      </c>
      <c r="AC65" s="20">
        <f t="shared" si="1"/>
        <v>0</v>
      </c>
      <c r="AD65" s="45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</row>
    <row r="66" spans="2:81" ht="18" customHeight="1">
      <c r="B66" s="47" t="s">
        <v>75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6">
        <f>SUM(C66:N66)</f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6">
        <f t="shared" si="27"/>
        <v>0</v>
      </c>
      <c r="AC66" s="15">
        <f t="shared" si="1"/>
        <v>0</v>
      </c>
      <c r="AD66" s="16">
        <v>0</v>
      </c>
      <c r="AE66" s="18"/>
      <c r="AF66" s="26"/>
      <c r="AG66" s="18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</row>
    <row r="67" spans="2:81" ht="18" customHeight="1" thickBot="1">
      <c r="B67" s="48" t="s">
        <v>76</v>
      </c>
      <c r="C67" s="49">
        <f t="shared" ref="C67:AB67" si="28">+C66+C9</f>
        <v>37371.599999999991</v>
      </c>
      <c r="D67" s="49">
        <f t="shared" si="28"/>
        <v>27570.399999999998</v>
      </c>
      <c r="E67" s="49">
        <f t="shared" si="28"/>
        <v>29712.7</v>
      </c>
      <c r="F67" s="49">
        <f t="shared" si="28"/>
        <v>37128.600000000006</v>
      </c>
      <c r="G67" s="49">
        <f t="shared" si="28"/>
        <v>37528.300000000003</v>
      </c>
      <c r="H67" s="49">
        <f t="shared" si="28"/>
        <v>32387.7</v>
      </c>
      <c r="I67" s="49">
        <f t="shared" si="28"/>
        <v>29815.699999999997</v>
      </c>
      <c r="J67" s="49">
        <f t="shared" si="28"/>
        <v>31050.000000000004</v>
      </c>
      <c r="K67" s="49">
        <f t="shared" si="28"/>
        <v>29402.5</v>
      </c>
      <c r="L67" s="49">
        <f t="shared" si="28"/>
        <v>30993.100000000002</v>
      </c>
      <c r="M67" s="49">
        <f t="shared" si="28"/>
        <v>29617.699999999997</v>
      </c>
      <c r="N67" s="49">
        <f t="shared" si="28"/>
        <v>33636.6</v>
      </c>
      <c r="O67" s="49">
        <f t="shared" si="28"/>
        <v>386214.89999999997</v>
      </c>
      <c r="P67" s="49">
        <f t="shared" si="28"/>
        <v>47230.3</v>
      </c>
      <c r="Q67" s="49">
        <f t="shared" si="28"/>
        <v>30560.100000000006</v>
      </c>
      <c r="R67" s="49">
        <f t="shared" si="28"/>
        <v>33105</v>
      </c>
      <c r="S67" s="49">
        <f t="shared" si="28"/>
        <v>42187.6</v>
      </c>
      <c r="T67" s="49">
        <f t="shared" si="28"/>
        <v>38304.9</v>
      </c>
      <c r="U67" s="49">
        <f t="shared" si="28"/>
        <v>32046.300000000003</v>
      </c>
      <c r="V67" s="49">
        <f t="shared" si="28"/>
        <v>36985.700000000004</v>
      </c>
      <c r="W67" s="49">
        <f t="shared" si="28"/>
        <v>34568.9</v>
      </c>
      <c r="X67" s="49">
        <f t="shared" si="28"/>
        <v>32518.099999999995</v>
      </c>
      <c r="Y67" s="49">
        <f t="shared" si="28"/>
        <v>33841.999999999993</v>
      </c>
      <c r="Z67" s="49">
        <f t="shared" si="28"/>
        <v>33582.9</v>
      </c>
      <c r="AA67" s="49">
        <f t="shared" si="28"/>
        <v>35704.399999999994</v>
      </c>
      <c r="AB67" s="50">
        <f t="shared" si="28"/>
        <v>430636.20000000007</v>
      </c>
      <c r="AC67" s="50">
        <f t="shared" si="1"/>
        <v>44421.300000000105</v>
      </c>
      <c r="AD67" s="49">
        <f>+AC67/O67*100</f>
        <v>11.501705397694421</v>
      </c>
      <c r="AE67" s="18"/>
      <c r="AF67" s="18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</row>
    <row r="68" spans="2:81" ht="18" customHeight="1" thickTop="1">
      <c r="B68" s="51" t="s">
        <v>77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3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3"/>
      <c r="AC68" s="52"/>
      <c r="AD68" s="52"/>
      <c r="AE68" s="18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</row>
    <row r="69" spans="2:81" ht="18" customHeight="1">
      <c r="B69" s="55" t="s">
        <v>78</v>
      </c>
      <c r="C69" s="56">
        <v>10</v>
      </c>
      <c r="D69" s="56">
        <v>12.7</v>
      </c>
      <c r="E69" s="56">
        <v>5.5</v>
      </c>
      <c r="F69" s="56">
        <v>2.7</v>
      </c>
      <c r="G69" s="56">
        <v>5.7</v>
      </c>
      <c r="H69" s="56">
        <v>23.9</v>
      </c>
      <c r="I69" s="56">
        <v>3.7</v>
      </c>
      <c r="J69" s="56">
        <v>20.8</v>
      </c>
      <c r="K69" s="56">
        <v>3.3</v>
      </c>
      <c r="L69" s="56">
        <v>31.7</v>
      </c>
      <c r="M69" s="56">
        <v>19.899999999999999</v>
      </c>
      <c r="N69" s="56">
        <v>18</v>
      </c>
      <c r="O69" s="57">
        <f>SUM(C69:N69)</f>
        <v>157.9</v>
      </c>
      <c r="P69" s="58">
        <v>45.5</v>
      </c>
      <c r="Q69" s="58">
        <v>26.2</v>
      </c>
      <c r="R69" s="58">
        <v>22.9</v>
      </c>
      <c r="S69" s="58">
        <v>25.5</v>
      </c>
      <c r="T69" s="58">
        <v>25</v>
      </c>
      <c r="U69" s="58">
        <v>22.9</v>
      </c>
      <c r="V69" s="58">
        <v>34</v>
      </c>
      <c r="W69" s="58">
        <v>20.5</v>
      </c>
      <c r="X69" s="58">
        <v>34.200000000000003</v>
      </c>
      <c r="Y69" s="58">
        <v>42.4</v>
      </c>
      <c r="Z69" s="58">
        <v>16.600000000000001</v>
      </c>
      <c r="AA69" s="58">
        <v>22.1</v>
      </c>
      <c r="AB69" s="57">
        <f>SUM(P69:AA69)</f>
        <v>337.8</v>
      </c>
      <c r="AC69" s="59">
        <f>+AB69-O69</f>
        <v>179.9</v>
      </c>
      <c r="AD69" s="57">
        <f>+AC69/O69*100</f>
        <v>113.93286890436984</v>
      </c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</row>
    <row r="70" spans="2:81" ht="15.75" customHeight="1">
      <c r="B70" s="55" t="s">
        <v>79</v>
      </c>
      <c r="C70" s="60">
        <v>979.7</v>
      </c>
      <c r="D70" s="61">
        <v>1233.7</v>
      </c>
      <c r="E70" s="61">
        <v>1404.8</v>
      </c>
      <c r="F70" s="61">
        <v>482.6</v>
      </c>
      <c r="G70" s="61">
        <v>377.5</v>
      </c>
      <c r="H70" s="61">
        <v>631.4</v>
      </c>
      <c r="I70" s="61">
        <v>345.7</v>
      </c>
      <c r="J70" s="61">
        <v>373.1</v>
      </c>
      <c r="K70" s="61">
        <v>266.39999999999998</v>
      </c>
      <c r="L70" s="61">
        <v>163</v>
      </c>
      <c r="M70" s="61">
        <v>157.69999999999999</v>
      </c>
      <c r="N70" s="61">
        <v>74</v>
      </c>
      <c r="O70" s="61">
        <f>SUM(C70:N70)</f>
        <v>6489.5999999999995</v>
      </c>
      <c r="P70" s="62">
        <f>+[1]PP!P109</f>
        <v>329.1</v>
      </c>
      <c r="Q70" s="62">
        <f>+[1]PP!Q109</f>
        <v>263.7</v>
      </c>
      <c r="R70" s="62">
        <f>+[1]PP!R109</f>
        <v>269.8</v>
      </c>
      <c r="S70" s="62">
        <f>+[1]PP!S109</f>
        <v>229.1</v>
      </c>
      <c r="T70" s="62">
        <f>+[1]PP!T109</f>
        <v>286.60000000000002</v>
      </c>
      <c r="U70" s="62">
        <f>+[1]PP!U109</f>
        <v>426.6</v>
      </c>
      <c r="V70" s="62">
        <f>+[1]PP!V109</f>
        <v>234.2</v>
      </c>
      <c r="W70" s="62">
        <f>+[1]PP!W109</f>
        <v>305.5</v>
      </c>
      <c r="X70" s="62">
        <f>+[1]PP!X109</f>
        <v>230.1</v>
      </c>
      <c r="Y70" s="62">
        <f>+[1]PP!Y109</f>
        <v>240.9</v>
      </c>
      <c r="Z70" s="62">
        <v>276.3</v>
      </c>
      <c r="AA70" s="62">
        <v>240.4</v>
      </c>
      <c r="AB70" s="63">
        <f>SUM(P70:AA70)</f>
        <v>3332.2999999999997</v>
      </c>
      <c r="AC70" s="59">
        <f>+AB70-O70</f>
        <v>-3157.2999999999997</v>
      </c>
      <c r="AD70" s="57">
        <f>+AC70/O70*100</f>
        <v>-48.651688856015781</v>
      </c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</row>
    <row r="71" spans="2:81" ht="18.75" customHeight="1" thickBot="1">
      <c r="B71" s="64" t="s">
        <v>80</v>
      </c>
      <c r="C71" s="65">
        <v>0</v>
      </c>
      <c r="D71" s="65">
        <v>0</v>
      </c>
      <c r="E71" s="65">
        <v>0.2</v>
      </c>
      <c r="F71" s="65">
        <v>0</v>
      </c>
      <c r="G71" s="65">
        <v>-0.1</v>
      </c>
      <c r="H71" s="65">
        <v>0</v>
      </c>
      <c r="I71" s="65">
        <v>0</v>
      </c>
      <c r="J71" s="65">
        <v>3.7</v>
      </c>
      <c r="K71" s="65">
        <v>5.7</v>
      </c>
      <c r="L71" s="65">
        <v>0.6</v>
      </c>
      <c r="M71" s="65">
        <v>0.5</v>
      </c>
      <c r="N71" s="65">
        <v>-7.8</v>
      </c>
      <c r="O71" s="57">
        <f>SUM(C71:N71)</f>
        <v>2.8</v>
      </c>
      <c r="P71" s="66">
        <v>0.1</v>
      </c>
      <c r="Q71" s="66">
        <v>0</v>
      </c>
      <c r="R71" s="66">
        <v>0.7</v>
      </c>
      <c r="S71" s="66">
        <v>0</v>
      </c>
      <c r="T71" s="66">
        <v>-0.7</v>
      </c>
      <c r="U71" s="66">
        <v>0.5</v>
      </c>
      <c r="V71" s="66">
        <v>0</v>
      </c>
      <c r="W71" s="66">
        <v>0</v>
      </c>
      <c r="X71" s="66">
        <v>0.1</v>
      </c>
      <c r="Y71" s="66">
        <v>0.5</v>
      </c>
      <c r="Z71" s="66">
        <v>0</v>
      </c>
      <c r="AA71" s="66">
        <v>0</v>
      </c>
      <c r="AB71" s="67">
        <f>SUM(P71:AA71)</f>
        <v>1.2</v>
      </c>
      <c r="AC71" s="65">
        <f>+AB71-O71</f>
        <v>-1.5999999999999999</v>
      </c>
      <c r="AD71" s="57">
        <f>+AC71/O71*100</f>
        <v>-57.142857142857139</v>
      </c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</row>
    <row r="72" spans="2:81" ht="26.25" customHeight="1" thickTop="1" thickBot="1">
      <c r="B72" s="68" t="s">
        <v>81</v>
      </c>
      <c r="C72" s="69">
        <f>+C71+C70+C69+C67</f>
        <v>38361.299999999988</v>
      </c>
      <c r="D72" s="69">
        <f t="shared" ref="D72:AB72" si="29">+D71+D70+D69+D67</f>
        <v>28816.799999999999</v>
      </c>
      <c r="E72" s="69">
        <f t="shared" si="29"/>
        <v>31123.200000000001</v>
      </c>
      <c r="F72" s="69">
        <f t="shared" si="29"/>
        <v>37613.900000000009</v>
      </c>
      <c r="G72" s="69">
        <f t="shared" si="29"/>
        <v>37911.4</v>
      </c>
      <c r="H72" s="69">
        <f t="shared" si="29"/>
        <v>33043</v>
      </c>
      <c r="I72" s="69">
        <f t="shared" si="29"/>
        <v>30165.1</v>
      </c>
      <c r="J72" s="69">
        <f t="shared" si="29"/>
        <v>31447.600000000002</v>
      </c>
      <c r="K72" s="69">
        <f t="shared" si="29"/>
        <v>29677.9</v>
      </c>
      <c r="L72" s="69">
        <f t="shared" si="29"/>
        <v>31188.400000000001</v>
      </c>
      <c r="M72" s="69">
        <f t="shared" si="29"/>
        <v>29795.799999999996</v>
      </c>
      <c r="N72" s="70">
        <f t="shared" si="29"/>
        <v>33720.799999999996</v>
      </c>
      <c r="O72" s="70">
        <f t="shared" si="29"/>
        <v>392865.19999999995</v>
      </c>
      <c r="P72" s="70">
        <f t="shared" si="29"/>
        <v>47605</v>
      </c>
      <c r="Q72" s="70">
        <f t="shared" si="29"/>
        <v>30850.000000000007</v>
      </c>
      <c r="R72" s="70">
        <f t="shared" si="29"/>
        <v>33398.400000000001</v>
      </c>
      <c r="S72" s="70">
        <f t="shared" si="29"/>
        <v>42442.2</v>
      </c>
      <c r="T72" s="70">
        <f t="shared" si="29"/>
        <v>38615.800000000003</v>
      </c>
      <c r="U72" s="70">
        <f t="shared" si="29"/>
        <v>32496.300000000003</v>
      </c>
      <c r="V72" s="70">
        <f t="shared" si="29"/>
        <v>37253.9</v>
      </c>
      <c r="W72" s="70">
        <f t="shared" si="29"/>
        <v>34894.9</v>
      </c>
      <c r="X72" s="70">
        <f t="shared" si="29"/>
        <v>32782.499999999993</v>
      </c>
      <c r="Y72" s="70">
        <f t="shared" si="29"/>
        <v>34125.799999999996</v>
      </c>
      <c r="Z72" s="70">
        <f t="shared" si="29"/>
        <v>33875.800000000003</v>
      </c>
      <c r="AA72" s="71">
        <f t="shared" si="29"/>
        <v>35966.899999999994</v>
      </c>
      <c r="AB72" s="71">
        <f t="shared" si="29"/>
        <v>434307.50000000006</v>
      </c>
      <c r="AC72" s="95">
        <f>+AB72-O72</f>
        <v>41442.300000000105</v>
      </c>
      <c r="AD72" s="69">
        <f>+AC72/O72*100</f>
        <v>10.548732745990256</v>
      </c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</row>
    <row r="73" spans="2:81" ht="14.25" customHeight="1" thickTop="1">
      <c r="B73" s="72" t="s">
        <v>82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3"/>
      <c r="AC73" s="73"/>
      <c r="AD73" s="75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</row>
    <row r="74" spans="2:81" ht="15" customHeight="1">
      <c r="B74" s="76" t="s">
        <v>83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7"/>
      <c r="AC74" s="77"/>
      <c r="AD74" s="77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</row>
    <row r="75" spans="2:81" ht="17.25" customHeight="1">
      <c r="B75" s="79" t="s">
        <v>84</v>
      </c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1"/>
      <c r="AC75" s="82"/>
      <c r="AD75" s="8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</row>
    <row r="76" spans="2:81" ht="12" customHeight="1">
      <c r="B76" s="79" t="s">
        <v>85</v>
      </c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3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2"/>
      <c r="AC76" s="83"/>
      <c r="AD76" s="83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</row>
    <row r="77" spans="2:81">
      <c r="B77" s="79" t="s">
        <v>86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5"/>
      <c r="AC77" s="85"/>
      <c r="AD77" s="85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</row>
    <row r="78" spans="2:81">
      <c r="B78" s="86" t="s">
        <v>87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0"/>
      <c r="AC78" s="85"/>
      <c r="AD78" s="85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</row>
    <row r="79" spans="2:81">
      <c r="B79" s="85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8"/>
      <c r="AC79" s="85"/>
      <c r="AD79" s="85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</row>
    <row r="80" spans="2:81">
      <c r="B80" s="85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90"/>
      <c r="AC80" s="90"/>
      <c r="AD80" s="85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</row>
    <row r="81" spans="2:81">
      <c r="B81" s="85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85"/>
      <c r="AD81" s="85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</row>
    <row r="82" spans="2:81">
      <c r="B82" s="85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</row>
    <row r="83" spans="2:81"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85"/>
      <c r="AC83" s="85"/>
      <c r="AD83" s="85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</row>
    <row r="84" spans="2:81"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5"/>
      <c r="AC84" s="85"/>
      <c r="AD84" s="85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</row>
    <row r="85" spans="2:81"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5"/>
      <c r="AC85" s="85"/>
      <c r="AD85" s="85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</row>
    <row r="86" spans="2:81"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85"/>
      <c r="AC86" s="85"/>
      <c r="AD86" s="85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</row>
    <row r="87" spans="2:81"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85"/>
      <c r="AC87" s="85"/>
      <c r="AD87" s="85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</row>
    <row r="88" spans="2:81"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85"/>
      <c r="AC88" s="85"/>
      <c r="AD88" s="85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</row>
    <row r="89" spans="2:81"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92"/>
      <c r="Q89" s="92"/>
      <c r="R89" s="92"/>
      <c r="S89" s="92"/>
      <c r="T89" s="92"/>
      <c r="U89" s="92"/>
      <c r="V89" s="84"/>
      <c r="W89" s="92"/>
      <c r="X89" s="92"/>
      <c r="Y89" s="92"/>
      <c r="Z89" s="92"/>
      <c r="AA89" s="92"/>
      <c r="AB89" s="85"/>
      <c r="AC89" s="85"/>
      <c r="AD89" s="85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</row>
    <row r="90" spans="2:81"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92"/>
      <c r="Q90" s="92"/>
      <c r="R90" s="92"/>
      <c r="S90" s="92"/>
      <c r="T90" s="92"/>
      <c r="U90" s="92"/>
      <c r="V90" s="84"/>
      <c r="W90" s="92"/>
      <c r="X90" s="92"/>
      <c r="Y90" s="92"/>
      <c r="Z90" s="92"/>
      <c r="AA90" s="92"/>
      <c r="AB90" s="85"/>
      <c r="AC90" s="85"/>
      <c r="AD90" s="85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</row>
    <row r="91" spans="2:81"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92"/>
      <c r="Q91" s="92"/>
      <c r="R91" s="92"/>
      <c r="S91" s="92"/>
      <c r="T91" s="84"/>
      <c r="U91" s="92"/>
      <c r="V91" s="84"/>
      <c r="W91" s="92"/>
      <c r="X91" s="92"/>
      <c r="Y91" s="92"/>
      <c r="Z91" s="92"/>
      <c r="AA91" s="92"/>
      <c r="AB91" s="85"/>
      <c r="AC91" s="85"/>
      <c r="AD91" s="85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</row>
    <row r="92" spans="2:81"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85"/>
      <c r="AC92" s="85"/>
      <c r="AD92" s="85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</row>
    <row r="93" spans="2:81"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85"/>
      <c r="AC93" s="85"/>
      <c r="AD93" s="85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</row>
    <row r="94" spans="2:81"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85"/>
      <c r="AC94" s="85"/>
      <c r="AD94" s="85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</row>
    <row r="95" spans="2:81"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85"/>
      <c r="AC95" s="85"/>
      <c r="AD95" s="85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</row>
    <row r="96" spans="2:81"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85"/>
      <c r="AC96" s="85"/>
      <c r="AD96" s="85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</row>
    <row r="97" spans="2:81"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85"/>
      <c r="AC97" s="85"/>
      <c r="AD97" s="85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</row>
    <row r="98" spans="2:81"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85"/>
      <c r="AC98" s="85"/>
      <c r="AD98" s="85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</row>
    <row r="99" spans="2:81"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85"/>
      <c r="AC99" s="85"/>
      <c r="AD99" s="85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</row>
    <row r="100" spans="2:81"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85"/>
      <c r="AC100" s="85"/>
      <c r="AD100" s="85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</row>
    <row r="101" spans="2:81"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85"/>
      <c r="AC101" s="85"/>
      <c r="AD101" s="85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</row>
    <row r="102" spans="2:81"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85"/>
      <c r="AC102" s="85"/>
      <c r="AD102" s="85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</row>
    <row r="103" spans="2:81"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85"/>
      <c r="AC103" s="85"/>
      <c r="AD103" s="85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</row>
    <row r="104" spans="2:81"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85"/>
      <c r="AC104" s="85"/>
      <c r="AD104" s="85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</row>
    <row r="105" spans="2:81"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85"/>
      <c r="AC105" s="85"/>
      <c r="AD105" s="85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</row>
    <row r="106" spans="2:81"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85"/>
      <c r="AC106" s="85"/>
      <c r="AD106" s="85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</row>
    <row r="107" spans="2:81"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85"/>
      <c r="AC107" s="85"/>
      <c r="AD107" s="85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</row>
    <row r="108" spans="2:81"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85"/>
      <c r="AC108" s="85"/>
      <c r="AD108" s="85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</row>
    <row r="109" spans="2:81"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85"/>
      <c r="AC109" s="85"/>
      <c r="AD109" s="85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</row>
    <row r="110" spans="2:81"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85"/>
      <c r="AC110" s="85"/>
      <c r="AD110" s="85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</row>
    <row r="111" spans="2:81"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85"/>
      <c r="AC111" s="85"/>
      <c r="AD111" s="85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</row>
    <row r="112" spans="2:81"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85"/>
      <c r="AC112" s="85"/>
      <c r="AD112" s="85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</row>
    <row r="113" spans="2:81"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85"/>
      <c r="AC113" s="85"/>
      <c r="AD113" s="85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</row>
    <row r="114" spans="2:81"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85"/>
      <c r="AC114" s="85"/>
      <c r="AD114" s="85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</row>
    <row r="115" spans="2:81"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85"/>
      <c r="AC115" s="85"/>
      <c r="AD115" s="85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</row>
    <row r="116" spans="2:81"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85"/>
      <c r="AC116" s="85"/>
      <c r="AD116" s="85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</row>
    <row r="117" spans="2:81"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85"/>
      <c r="AC117" s="85"/>
      <c r="AD117" s="85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</row>
    <row r="118" spans="2:81"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85"/>
      <c r="AC118" s="85"/>
      <c r="AD118" s="85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</row>
    <row r="119" spans="2:81"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85"/>
      <c r="AC119" s="85"/>
      <c r="AD119" s="85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</row>
    <row r="120" spans="2:81"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85"/>
      <c r="AC120" s="85"/>
      <c r="AD120" s="85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</row>
    <row r="121" spans="2:81"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85"/>
      <c r="AC121" s="85"/>
      <c r="AD121" s="85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</row>
    <row r="122" spans="2:81"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85"/>
      <c r="AC122" s="85"/>
      <c r="AD122" s="85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</row>
    <row r="123" spans="2:81"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85"/>
      <c r="AC123" s="85"/>
      <c r="AD123" s="85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</row>
    <row r="124" spans="2:81"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85"/>
      <c r="AC124" s="85"/>
      <c r="AD124" s="85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</row>
    <row r="125" spans="2:81"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85"/>
      <c r="AC125" s="85"/>
      <c r="AD125" s="85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</row>
    <row r="126" spans="2:81"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85"/>
      <c r="AC126" s="85"/>
      <c r="AD126" s="85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</row>
    <row r="127" spans="2:81"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85"/>
      <c r="AC127" s="85"/>
      <c r="AD127" s="85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</row>
    <row r="128" spans="2:81"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85"/>
      <c r="AC128" s="85"/>
      <c r="AD128" s="85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</row>
    <row r="129" spans="2:81"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85"/>
      <c r="AC129" s="85"/>
      <c r="AD129" s="85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</row>
    <row r="130" spans="2:81"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85"/>
      <c r="AC130" s="85"/>
      <c r="AD130" s="85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</row>
    <row r="131" spans="2:81"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85"/>
      <c r="AC131" s="85"/>
      <c r="AD131" s="85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</row>
    <row r="132" spans="2:81"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85"/>
      <c r="AC132" s="85"/>
      <c r="AD132" s="85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</row>
    <row r="133" spans="2:81"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85"/>
      <c r="AC133" s="85"/>
      <c r="AD133" s="85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</row>
    <row r="134" spans="2:81"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92"/>
      <c r="AB134" s="85"/>
      <c r="AC134" s="85"/>
      <c r="AD134" s="85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</row>
    <row r="135" spans="2:81"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85"/>
      <c r="AC135" s="85"/>
      <c r="AD135" s="85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</row>
    <row r="136" spans="2:81"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85"/>
      <c r="AC136" s="85"/>
      <c r="AD136" s="85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</row>
    <row r="137" spans="2:81"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85"/>
      <c r="AC137" s="85"/>
      <c r="AD137" s="85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</row>
    <row r="138" spans="2:81"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85"/>
      <c r="AC138" s="85"/>
      <c r="AD138" s="85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</row>
    <row r="139" spans="2:81"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85"/>
      <c r="AC139" s="85"/>
      <c r="AD139" s="85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</row>
    <row r="140" spans="2:81"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  <c r="AA140" s="92"/>
      <c r="AB140" s="85"/>
      <c r="AC140" s="85"/>
      <c r="AD140" s="85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</row>
    <row r="141" spans="2:81"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92"/>
      <c r="AB141" s="85"/>
      <c r="AC141" s="85"/>
      <c r="AD141" s="85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</row>
    <row r="142" spans="2:81"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92"/>
      <c r="AB142" s="85"/>
      <c r="AC142" s="85"/>
      <c r="AD142" s="85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</row>
    <row r="143" spans="2:81"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  <c r="AA143" s="92"/>
      <c r="AB143" s="85"/>
      <c r="AC143" s="85"/>
      <c r="AD143" s="85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</row>
    <row r="144" spans="2:81"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  <c r="AA144" s="92"/>
      <c r="AB144" s="85"/>
      <c r="AC144" s="85"/>
      <c r="AD144" s="85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</row>
    <row r="145" spans="2:81"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92"/>
      <c r="AB145" s="85"/>
      <c r="AC145" s="85"/>
      <c r="AD145" s="85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</row>
    <row r="146" spans="2:81"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  <c r="AA146" s="92"/>
      <c r="AB146" s="85"/>
      <c r="AC146" s="85"/>
      <c r="AD146" s="85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</row>
    <row r="147" spans="2:81"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  <c r="AA147" s="92"/>
      <c r="AB147" s="85"/>
      <c r="AC147" s="85"/>
      <c r="AD147" s="85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</row>
    <row r="148" spans="2:81"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  <c r="AA148" s="92"/>
      <c r="AB148" s="85"/>
      <c r="AC148" s="85"/>
      <c r="AD148" s="85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</row>
    <row r="149" spans="2:81"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  <c r="AA149" s="92"/>
      <c r="AB149" s="85"/>
      <c r="AC149" s="85"/>
      <c r="AD149" s="85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</row>
    <row r="150" spans="2:81"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  <c r="AA150" s="92"/>
      <c r="AB150" s="85"/>
      <c r="AC150" s="85"/>
      <c r="AD150" s="85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</row>
    <row r="151" spans="2:81"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  <c r="AA151" s="92"/>
      <c r="AB151" s="85"/>
      <c r="AC151" s="85"/>
      <c r="AD151" s="85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</row>
    <row r="152" spans="2:81"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92"/>
      <c r="AB152" s="85"/>
      <c r="AC152" s="85"/>
      <c r="AD152" s="85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</row>
    <row r="153" spans="2:81"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  <c r="AA153" s="92"/>
      <c r="AB153" s="85"/>
      <c r="AC153" s="85"/>
      <c r="AD153" s="85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</row>
    <row r="154" spans="2:81"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85"/>
      <c r="AC154" s="85"/>
      <c r="AD154" s="85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</row>
    <row r="155" spans="2:81"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  <c r="AA155" s="92"/>
      <c r="AB155" s="85"/>
      <c r="AC155" s="85"/>
      <c r="AD155" s="85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</row>
    <row r="156" spans="2:81"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92"/>
      <c r="AB156" s="85"/>
      <c r="AC156" s="85"/>
      <c r="AD156" s="85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</row>
    <row r="157" spans="2:81"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85"/>
      <c r="AC157" s="85"/>
      <c r="AD157" s="85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</row>
    <row r="158" spans="2:81"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  <c r="AA158" s="92"/>
      <c r="AB158" s="85"/>
      <c r="AC158" s="85"/>
      <c r="AD158" s="85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</row>
    <row r="159" spans="2:81"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85"/>
      <c r="AC159" s="85"/>
      <c r="AD159" s="85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</row>
    <row r="160" spans="2:81"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  <c r="AA160" s="92"/>
      <c r="AB160" s="85"/>
      <c r="AC160" s="85"/>
      <c r="AD160" s="85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</row>
    <row r="161" spans="2:81"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  <c r="AA161" s="92"/>
      <c r="AB161" s="85"/>
      <c r="AC161" s="85"/>
      <c r="AD161" s="85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</row>
    <row r="162" spans="2:81"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92"/>
      <c r="AB162" s="85"/>
      <c r="AC162" s="85"/>
      <c r="AD162" s="85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</row>
    <row r="163" spans="2:81"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  <c r="AA163" s="92"/>
      <c r="AB163" s="85"/>
      <c r="AC163" s="85"/>
      <c r="AD163" s="85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</row>
    <row r="164" spans="2:81"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  <c r="AA164" s="92"/>
      <c r="AB164" s="85"/>
      <c r="AC164" s="85"/>
      <c r="AD164" s="85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</row>
    <row r="165" spans="2:81"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92"/>
      <c r="AB165" s="85"/>
      <c r="AC165" s="85"/>
      <c r="AD165" s="85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</row>
    <row r="166" spans="2:81"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  <c r="AA166" s="92"/>
      <c r="AB166" s="85"/>
      <c r="AC166" s="85"/>
      <c r="AD166" s="85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</row>
    <row r="167" spans="2:81"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85"/>
      <c r="AC167" s="85"/>
      <c r="AD167" s="85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</row>
    <row r="168" spans="2:81"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92"/>
      <c r="AB168" s="85"/>
      <c r="AC168" s="85"/>
      <c r="AD168" s="85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</row>
    <row r="169" spans="2:81"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  <c r="AA169" s="92"/>
      <c r="AB169" s="85"/>
      <c r="AC169" s="85"/>
      <c r="AD169" s="85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</row>
    <row r="170" spans="2:81"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92"/>
      <c r="AB170" s="85"/>
      <c r="AC170" s="85"/>
      <c r="AD170" s="85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</row>
    <row r="171" spans="2:81"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92"/>
      <c r="AB171" s="85"/>
      <c r="AC171" s="85"/>
      <c r="AD171" s="85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</row>
    <row r="172" spans="2:81"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92"/>
      <c r="AB172" s="85"/>
      <c r="AC172" s="85"/>
      <c r="AD172" s="85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</row>
    <row r="173" spans="2:81"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  <c r="AA173" s="92"/>
      <c r="AB173" s="85"/>
      <c r="AC173" s="85"/>
      <c r="AD173" s="85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</row>
    <row r="174" spans="2:81"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92"/>
      <c r="AB174" s="85"/>
      <c r="AC174" s="85"/>
      <c r="AD174" s="85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</row>
    <row r="175" spans="2:81"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  <c r="AA175" s="92"/>
      <c r="AB175" s="85"/>
      <c r="AC175" s="85"/>
      <c r="AD175" s="85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</row>
    <row r="176" spans="2:81"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92"/>
      <c r="AB176" s="85"/>
      <c r="AC176" s="85"/>
      <c r="AD176" s="85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</row>
    <row r="177" spans="2:81"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  <c r="AA177" s="92"/>
      <c r="AB177" s="85"/>
      <c r="AC177" s="85"/>
      <c r="AD177" s="85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</row>
    <row r="178" spans="2:81"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92"/>
      <c r="AB178" s="85"/>
      <c r="AC178" s="85"/>
      <c r="AD178" s="85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</row>
    <row r="179" spans="2:81"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  <c r="AA179" s="92"/>
      <c r="AB179" s="85"/>
      <c r="AC179" s="85"/>
      <c r="AD179" s="85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</row>
    <row r="180" spans="2:81"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  <c r="AA180" s="92"/>
      <c r="AB180" s="85"/>
      <c r="AC180" s="85"/>
      <c r="AD180" s="85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</row>
    <row r="181" spans="2:81"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Z181" s="92"/>
      <c r="AA181" s="92"/>
      <c r="AB181" s="85"/>
      <c r="AC181" s="85"/>
      <c r="AD181" s="85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</row>
    <row r="182" spans="2:81"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92"/>
      <c r="AB182" s="85"/>
      <c r="AC182" s="85"/>
      <c r="AD182" s="85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</row>
    <row r="183" spans="2:81"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/>
      <c r="AA183" s="92"/>
      <c r="AB183" s="85"/>
      <c r="AC183" s="85"/>
      <c r="AD183" s="85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</row>
    <row r="184" spans="2:81"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  <c r="AA184" s="92"/>
      <c r="AB184" s="85"/>
      <c r="AC184" s="85"/>
      <c r="AD184" s="85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</row>
    <row r="185" spans="2:81"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  <c r="AA185" s="92"/>
      <c r="AB185" s="85"/>
      <c r="AC185" s="85"/>
      <c r="AD185" s="85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</row>
    <row r="186" spans="2:81"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  <c r="AA186" s="92"/>
      <c r="AB186" s="85"/>
      <c r="AC186" s="85"/>
      <c r="AD186" s="85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</row>
    <row r="187" spans="2:81"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  <c r="AA187" s="92"/>
      <c r="AB187" s="85"/>
      <c r="AC187" s="85"/>
      <c r="AD187" s="85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</row>
    <row r="188" spans="2:81"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85"/>
      <c r="AC188" s="85"/>
      <c r="AD188" s="85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</row>
    <row r="189" spans="2:81"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  <c r="AA189" s="92"/>
      <c r="AB189" s="85"/>
      <c r="AC189" s="85"/>
      <c r="AD189" s="85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</row>
    <row r="190" spans="2:81"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85"/>
      <c r="AC190" s="85"/>
      <c r="AD190" s="85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</row>
    <row r="191" spans="2:81"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  <c r="AB191" s="85"/>
      <c r="AC191" s="85"/>
      <c r="AD191" s="85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</row>
    <row r="192" spans="2:81"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  <c r="AA192" s="92"/>
      <c r="AB192" s="85"/>
      <c r="AC192" s="85"/>
      <c r="AD192" s="85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</row>
    <row r="193" spans="2:81"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  <c r="AA193" s="92"/>
      <c r="AB193" s="85"/>
      <c r="AC193" s="85"/>
      <c r="AD193" s="85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</row>
    <row r="194" spans="2:81"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  <c r="AA194" s="92"/>
      <c r="AB194" s="85"/>
      <c r="AC194" s="85"/>
      <c r="AD194" s="85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</row>
    <row r="195" spans="2:81"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  <c r="AA195" s="92"/>
      <c r="AB195" s="85"/>
      <c r="AC195" s="85"/>
      <c r="AD195" s="85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</row>
    <row r="196" spans="2:81"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  <c r="AA196" s="92"/>
      <c r="AB196" s="85"/>
      <c r="AC196" s="85"/>
      <c r="AD196" s="85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</row>
    <row r="197" spans="2:81"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  <c r="AA197" s="92"/>
      <c r="AB197" s="85"/>
      <c r="AC197" s="85"/>
      <c r="AD197" s="85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</row>
    <row r="198" spans="2:81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</row>
    <row r="199" spans="2:81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</row>
    <row r="200" spans="2:81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</row>
    <row r="201" spans="2:81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</row>
    <row r="202" spans="2:81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</row>
    <row r="203" spans="2:81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</row>
    <row r="204" spans="2:81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</row>
    <row r="205" spans="2:81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</row>
    <row r="206" spans="2:81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</row>
    <row r="207" spans="2:81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</row>
    <row r="208" spans="2:81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</row>
    <row r="209" spans="2:81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</row>
    <row r="210" spans="2:81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</row>
    <row r="211" spans="2:81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</row>
    <row r="212" spans="2:81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</row>
    <row r="213" spans="2:81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</row>
    <row r="214" spans="2:81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</row>
    <row r="215" spans="2:81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</row>
    <row r="216" spans="2:81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</row>
    <row r="217" spans="2:81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</row>
    <row r="218" spans="2:81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</row>
    <row r="219" spans="2:81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</row>
    <row r="220" spans="2:81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</row>
    <row r="221" spans="2:81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</row>
    <row r="222" spans="2:81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</row>
    <row r="223" spans="2:81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</row>
    <row r="224" spans="2:81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</row>
    <row r="225" spans="2:81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</row>
    <row r="226" spans="2:81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</row>
    <row r="227" spans="2:81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</row>
    <row r="228" spans="2:81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</row>
    <row r="229" spans="2:81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</row>
    <row r="230" spans="2:81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</row>
    <row r="231" spans="2:81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</row>
    <row r="232" spans="2:81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</row>
    <row r="233" spans="2:81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</row>
    <row r="234" spans="2:81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</row>
    <row r="235" spans="2:81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</row>
    <row r="236" spans="2:81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</row>
    <row r="237" spans="2:81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</row>
    <row r="238" spans="2:81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</row>
    <row r="239" spans="2:81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</row>
    <row r="240" spans="2:81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</row>
    <row r="241" spans="2:81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</row>
    <row r="242" spans="2:81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</row>
    <row r="243" spans="2:81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</row>
    <row r="244" spans="2:81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</row>
    <row r="245" spans="2:81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</row>
    <row r="246" spans="2:81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</row>
    <row r="247" spans="2:81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</row>
    <row r="248" spans="2:81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</row>
    <row r="249" spans="2:81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</row>
    <row r="250" spans="2:81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</row>
    <row r="251" spans="2:81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</row>
    <row r="252" spans="2:81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</row>
    <row r="253" spans="2:81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</row>
    <row r="254" spans="2:81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</row>
    <row r="255" spans="2:81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</row>
    <row r="256" spans="2:81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</row>
    <row r="257" spans="2:81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</row>
    <row r="258" spans="2:81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</row>
    <row r="259" spans="2:81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</row>
    <row r="260" spans="2:81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</row>
    <row r="261" spans="2:81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</row>
    <row r="262" spans="2:81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</row>
    <row r="263" spans="2:81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</row>
    <row r="264" spans="2:81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</row>
    <row r="265" spans="2:81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</row>
    <row r="266" spans="2:81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</row>
    <row r="267" spans="2:81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</row>
    <row r="268" spans="2:81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</row>
    <row r="269" spans="2:81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</row>
    <row r="270" spans="2:81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</row>
    <row r="271" spans="2:81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</row>
    <row r="272" spans="2:81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</row>
    <row r="273" spans="2:81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</row>
    <row r="274" spans="2:81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</row>
    <row r="275" spans="2:81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</row>
    <row r="276" spans="2:81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</row>
    <row r="277" spans="2:81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</row>
    <row r="278" spans="2:81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</row>
    <row r="279" spans="2:81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</row>
    <row r="280" spans="2:81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</row>
    <row r="281" spans="2:81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</row>
    <row r="282" spans="2:81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</row>
    <row r="283" spans="2:81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</row>
    <row r="284" spans="2:81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</row>
    <row r="285" spans="2:81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</row>
    <row r="286" spans="2:81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</row>
    <row r="287" spans="2:81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</row>
    <row r="288" spans="2:81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</row>
    <row r="289" spans="2:81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</row>
    <row r="290" spans="2:81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</row>
    <row r="291" spans="2:81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</row>
    <row r="292" spans="2:81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</row>
    <row r="293" spans="2:81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</row>
    <row r="294" spans="2:81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</row>
    <row r="295" spans="2:81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</row>
    <row r="296" spans="2:81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</row>
    <row r="297" spans="2:81">
      <c r="B297" s="93"/>
    </row>
    <row r="298" spans="2:81">
      <c r="B298" s="93"/>
    </row>
    <row r="299" spans="2:81">
      <c r="B299" s="93"/>
    </row>
    <row r="300" spans="2:81">
      <c r="B300" s="93"/>
    </row>
    <row r="301" spans="2:81">
      <c r="B301" s="93"/>
    </row>
    <row r="302" spans="2:81">
      <c r="B302" s="93"/>
    </row>
    <row r="303" spans="2:81">
      <c r="B303" s="93"/>
    </row>
    <row r="304" spans="2:81">
      <c r="B304" s="93"/>
    </row>
    <row r="305" spans="2:2">
      <c r="B305" s="93"/>
    </row>
    <row r="306" spans="2:2">
      <c r="B306" s="93"/>
    </row>
    <row r="307" spans="2:2">
      <c r="B307" s="93"/>
    </row>
    <row r="308" spans="2:2">
      <c r="B308" s="93"/>
    </row>
    <row r="309" spans="2:2">
      <c r="B309" s="93"/>
    </row>
    <row r="310" spans="2:2">
      <c r="B310" s="93"/>
    </row>
    <row r="311" spans="2:2">
      <c r="B311" s="93"/>
    </row>
    <row r="312" spans="2:2">
      <c r="B312" s="93"/>
    </row>
    <row r="313" spans="2:2">
      <c r="B313" s="93"/>
    </row>
    <row r="314" spans="2:2">
      <c r="B314" s="93"/>
    </row>
    <row r="315" spans="2:2">
      <c r="B315" s="93"/>
    </row>
    <row r="316" spans="2:2">
      <c r="B316" s="93"/>
    </row>
    <row r="317" spans="2:2">
      <c r="B317" s="93"/>
    </row>
    <row r="318" spans="2:2">
      <c r="B318" s="93"/>
    </row>
    <row r="319" spans="2:2">
      <c r="B319" s="93"/>
    </row>
    <row r="320" spans="2:2">
      <c r="B320" s="93"/>
    </row>
    <row r="321" spans="2:2">
      <c r="B321" s="93"/>
    </row>
    <row r="322" spans="2:2">
      <c r="B322" s="93"/>
    </row>
    <row r="323" spans="2:2">
      <c r="B323" s="93"/>
    </row>
    <row r="324" spans="2:2">
      <c r="B324" s="93"/>
    </row>
    <row r="325" spans="2:2">
      <c r="B325" s="93"/>
    </row>
    <row r="326" spans="2:2">
      <c r="B326" s="93"/>
    </row>
    <row r="327" spans="2:2">
      <c r="B327" s="93"/>
    </row>
    <row r="328" spans="2:2">
      <c r="B328" s="93"/>
    </row>
    <row r="329" spans="2:2">
      <c r="B329" s="93"/>
    </row>
    <row r="330" spans="2:2">
      <c r="B330" s="93"/>
    </row>
    <row r="331" spans="2:2">
      <c r="B331" s="93"/>
    </row>
    <row r="332" spans="2:2">
      <c r="B332" s="93"/>
    </row>
    <row r="333" spans="2:2">
      <c r="B333" s="93"/>
    </row>
    <row r="334" spans="2:2">
      <c r="B334" s="93"/>
    </row>
    <row r="335" spans="2:2">
      <c r="B335" s="93"/>
    </row>
    <row r="336" spans="2:2">
      <c r="B336" s="93"/>
    </row>
    <row r="337" spans="2:2">
      <c r="B337" s="93"/>
    </row>
    <row r="338" spans="2:2">
      <c r="B338" s="93"/>
    </row>
    <row r="339" spans="2:2">
      <c r="B339" s="93"/>
    </row>
    <row r="340" spans="2:2">
      <c r="B340" s="93"/>
    </row>
    <row r="341" spans="2:2">
      <c r="B341" s="93"/>
    </row>
    <row r="342" spans="2:2">
      <c r="B342" s="93"/>
    </row>
    <row r="343" spans="2:2">
      <c r="B343" s="93"/>
    </row>
    <row r="344" spans="2:2">
      <c r="B344" s="93"/>
    </row>
    <row r="345" spans="2:2">
      <c r="B345" s="93"/>
    </row>
    <row r="346" spans="2:2">
      <c r="B346" s="93"/>
    </row>
    <row r="347" spans="2:2">
      <c r="B347" s="93"/>
    </row>
    <row r="348" spans="2:2">
      <c r="B348" s="93"/>
    </row>
    <row r="349" spans="2:2">
      <c r="B349" s="93"/>
    </row>
    <row r="350" spans="2:2">
      <c r="B350" s="93"/>
    </row>
    <row r="351" spans="2:2">
      <c r="B351" s="93"/>
    </row>
    <row r="352" spans="2:2">
      <c r="B352" s="93"/>
    </row>
    <row r="353" spans="2:2">
      <c r="B353" s="93"/>
    </row>
    <row r="354" spans="2:2">
      <c r="B354" s="93"/>
    </row>
    <row r="355" spans="2:2">
      <c r="B355" s="93"/>
    </row>
    <row r="356" spans="2:2">
      <c r="B356" s="93"/>
    </row>
    <row r="357" spans="2:2">
      <c r="B357" s="93"/>
    </row>
    <row r="358" spans="2:2">
      <c r="B358" s="93"/>
    </row>
    <row r="359" spans="2:2">
      <c r="B359" s="93"/>
    </row>
    <row r="360" spans="2:2">
      <c r="B360" s="93"/>
    </row>
    <row r="361" spans="2:2">
      <c r="B361" s="93"/>
    </row>
    <row r="362" spans="2:2">
      <c r="B362" s="93"/>
    </row>
    <row r="363" spans="2:2">
      <c r="B363" s="93"/>
    </row>
    <row r="364" spans="2:2">
      <c r="B364" s="93"/>
    </row>
    <row r="365" spans="2:2">
      <c r="B365" s="93"/>
    </row>
    <row r="366" spans="2:2">
      <c r="B366" s="93"/>
    </row>
    <row r="367" spans="2:2">
      <c r="B367" s="93"/>
    </row>
    <row r="368" spans="2:2">
      <c r="B368" s="93"/>
    </row>
    <row r="369" spans="2:2">
      <c r="B369" s="93"/>
    </row>
    <row r="370" spans="2:2">
      <c r="B370" s="93"/>
    </row>
    <row r="371" spans="2:2">
      <c r="B371" s="93"/>
    </row>
    <row r="372" spans="2:2">
      <c r="B372" s="93"/>
    </row>
    <row r="373" spans="2:2">
      <c r="B373" s="93"/>
    </row>
    <row r="374" spans="2:2">
      <c r="B374" s="93"/>
    </row>
    <row r="375" spans="2:2">
      <c r="B375" s="93"/>
    </row>
    <row r="376" spans="2:2">
      <c r="B376" s="93"/>
    </row>
    <row r="377" spans="2:2">
      <c r="B377" s="93"/>
    </row>
    <row r="378" spans="2:2">
      <c r="B378" s="93"/>
    </row>
    <row r="379" spans="2:2">
      <c r="B379" s="93"/>
    </row>
    <row r="380" spans="2:2">
      <c r="B380" s="93"/>
    </row>
    <row r="381" spans="2:2">
      <c r="B381" s="93"/>
    </row>
    <row r="382" spans="2:2">
      <c r="B382" s="93"/>
    </row>
    <row r="383" spans="2:2">
      <c r="B383" s="93"/>
    </row>
    <row r="384" spans="2:2">
      <c r="B384" s="93"/>
    </row>
    <row r="385" spans="2:2">
      <c r="B385" s="93"/>
    </row>
  </sheetData>
  <mergeCells count="10">
    <mergeCell ref="B2:AD2"/>
    <mergeCell ref="B4:AD4"/>
    <mergeCell ref="B5:AD5"/>
    <mergeCell ref="B6:AD6"/>
    <mergeCell ref="B7:B8"/>
    <mergeCell ref="C7:M7"/>
    <mergeCell ref="O7:O8"/>
    <mergeCell ref="P7:Z7"/>
    <mergeCell ref="AB7:AB8"/>
    <mergeCell ref="AC7:AD7"/>
  </mergeCells>
  <pageMargins left="0.7" right="0.7" top="0.75" bottom="0.75" header="0.3" footer="0.3"/>
  <ignoredErrors>
    <ignoredError sqref="O29:O44 O53 AB29:AB63" formula="1"/>
    <ignoredError sqref="AB64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Escalante</dc:creator>
  <cp:lastModifiedBy>Margarita Escalante</cp:lastModifiedBy>
  <dcterms:created xsi:type="dcterms:W3CDTF">2019-07-16T17:38:15Z</dcterms:created>
  <dcterms:modified xsi:type="dcterms:W3CDTF">2019-07-16T18:10:41Z</dcterms:modified>
</cp:coreProperties>
</file>